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2.xml" ContentType="application/vnd.openxmlformats-officedocument.drawing+xml"/>
  <Override PartName="/xl/drawings/drawing7.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hidePivotFieldList="1"/>
  <mc:AlternateContent xmlns:mc="http://schemas.openxmlformats.org/markup-compatibility/2006">
    <mc:Choice Requires="x15">
      <x15ac:absPath xmlns:x15ac="http://schemas.microsoft.com/office/spreadsheetml/2010/11/ac" url="C:\Users\3194087\Desktop\EEFF TERCER TRIMESTRE\Itaú\"/>
    </mc:Choice>
  </mc:AlternateContent>
  <xr:revisionPtr revIDLastSave="0" documentId="13_ncr:1_{D5C3D9F0-A0E6-4D71-A7F2-B9A7230E8C3F}" xr6:coauthVersionLast="47" xr6:coauthVersionMax="47" xr10:uidLastSave="{00000000-0000-0000-0000-000000000000}"/>
  <bookViews>
    <workbookView xWindow="-108" yWindow="-108" windowWidth="23256" windowHeight="12456" tabRatio="951" activeTab="1" xr2:uid="{00000000-000D-0000-FFFF-FFFF00000000}"/>
  </bookViews>
  <sheets>
    <sheet name="INDICE" sheetId="12" r:id="rId1"/>
    <sheet name="ACTIVO NETO" sheetId="3" r:id="rId2"/>
    <sheet name="ESTADO DE INGRESOS Y EGRESOS" sheetId="4" r:id="rId3"/>
    <sheet name="FLUJO DE EFECTIVO" sheetId="5" r:id="rId4"/>
    <sheet name="VARIACION DEL ACTIVO NETO" sheetId="7" r:id="rId5"/>
    <sheet name="Nota 1 a Nota 3.5" sheetId="8" r:id="rId6"/>
    <sheet name="Nota 3.6 a Nota 8" sheetId="9" r:id="rId7"/>
  </sheets>
  <definedNames>
    <definedName name="\a" localSheetId="5">#REF!</definedName>
    <definedName name="\a" localSheetId="6">#REF!</definedName>
    <definedName name="\a">#REF!</definedName>
    <definedName name="_____DAT23" localSheetId="5">#REF!</definedName>
    <definedName name="_____DAT23" localSheetId="6">#REF!</definedName>
    <definedName name="_____DAT23">#REF!</definedName>
    <definedName name="_____DAT24" localSheetId="5">#REF!</definedName>
    <definedName name="_____DAT24" localSheetId="6">#REF!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4">#REF!</definedName>
    <definedName name="__DAT23">#REF!</definedName>
    <definedName name="__DAT24" localSheetId="4">#REF!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2" localSheetId="4">#REF!</definedName>
    <definedName name="_DAT22">#REF!</definedName>
    <definedName name="_DAT23" localSheetId="4">#REF!</definedName>
    <definedName name="_DAT23">#REF!</definedName>
    <definedName name="_DAT24" localSheetId="4">#REF!</definedName>
    <definedName name="_DAT24">#REF!</definedName>
    <definedName name="_DAT3" localSheetId="4">#REF!</definedName>
    <definedName name="_DAT3">#REF!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xlnm._FilterDatabase" localSheetId="6" hidden="1">'Nota 3.6 a Nota 8'!#REF!</definedName>
    <definedName name="_Key1" localSheetId="4" hidden="1">#REF!</definedName>
    <definedName name="_Key1" hidden="1">#REF!</definedName>
    <definedName name="_Key2" localSheetId="4" hidden="1">#REF!</definedName>
    <definedName name="_Key2" hidden="1">#REF!</definedName>
    <definedName name="_Order1" hidden="1">255</definedName>
    <definedName name="_Order2" hidden="1">255</definedName>
    <definedName name="_Parse_In" localSheetId="4" hidden="1">#REF!</definedName>
    <definedName name="_Parse_In" hidden="1">#REF!</definedName>
    <definedName name="_Parse_Out" localSheetId="4"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4">#REF!</definedName>
    <definedName name="a" hidden="1">{#N/A,#N/A,FALSE,"Aging Summary";#N/A,#N/A,FALSE,"Ratio Analysis";#N/A,#N/A,FALSE,"Test 120 Day Accts";#N/A,#N/A,FALSE,"Tickmarks"}</definedName>
    <definedName name="A_impresión_IM" localSheetId="4">#REF!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4">#REF!</definedName>
    <definedName name="ADV_PROM">#REF!</definedName>
    <definedName name="APSUMMARY">#REF!</definedName>
    <definedName name="AR_Balance">#REF!</definedName>
    <definedName name="ARA_Threshold">#REF!</definedName>
    <definedName name="_xlnm.Print_Area" localSheetId="1">'ACTIVO NETO'!$A$5:$F$41</definedName>
    <definedName name="_xlnm.Print_Area" localSheetId="2">'ESTADO DE INGRESOS Y EGRESOS'!$A$5:$G$36</definedName>
    <definedName name="_xlnm.Print_Area" localSheetId="3">'FLUJO DE EFECTIVO'!$A$5:$F$37</definedName>
    <definedName name="_xlnm.Print_Area" localSheetId="5">'Nota 1 a Nota 3.5'!$B$7:$M$96</definedName>
    <definedName name="_xlnm.Print_Area" localSheetId="6">'Nota 3.6 a Nota 8'!$A$10:$J$43</definedName>
    <definedName name="_xlnm.Print_Area" localSheetId="4">'VARIACION DEL ACTIVO NETO'!$B$6:$K$29</definedName>
    <definedName name="Area_de_impresión2" localSheetId="5">#REF!</definedName>
    <definedName name="Area_de_impresión2" localSheetId="6">#REF!</definedName>
    <definedName name="Area_de_impresión2" localSheetId="4">#REF!</definedName>
    <definedName name="Area_de_impresión2">#REF!</definedName>
    <definedName name="Area_de_impresión3" localSheetId="4">#REF!</definedName>
    <definedName name="Area_de_impresión3">#REF!</definedName>
    <definedName name="ARGENTINA" localSheetId="4">#REF!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sssssssssssssssssssssssssssssssssssssssss" hidden="1">#REF!</definedName>
    <definedName name="B" localSheetId="4">#REF!</definedName>
    <definedName name="B">#REF!</definedName>
    <definedName name="_xlnm.Database" localSheetId="4">#REF!</definedName>
    <definedName name="_xlnm.Database">#REF!</definedName>
    <definedName name="basemeta" localSheetId="4">#REF!</definedName>
    <definedName name="basemeta">#REF!</definedName>
    <definedName name="basenueva" localSheetId="4">#REF!</definedName>
    <definedName name="basenueva">#REF!</definedName>
    <definedName name="BB">#REF!</definedName>
    <definedName name="BCDE" localSheetId="3"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4">#REF!</definedName>
    <definedName name="BRASIL">#REF!</definedName>
    <definedName name="bsusocomb1">#REF!</definedName>
    <definedName name="bsusonorte1">#REF!</definedName>
    <definedName name="bsusosur1">#REF!</definedName>
    <definedName name="BuiltIn_Print_Area" localSheetId="4">#REF!</definedName>
    <definedName name="BuiltIn_Print_Area">#REF!</definedName>
    <definedName name="BuiltIn_Print_Area___0___0___0___0___0" localSheetId="4">#REF!</definedName>
    <definedName name="BuiltIn_Print_Area___0___0___0___0___0">#REF!</definedName>
    <definedName name="BuiltIn_Print_Area___0___0___0___0___0___0___0___0" localSheetId="4">#REF!</definedName>
    <definedName name="BuiltIn_Print_Area___0___0___0___0___0___0___0___0">#REF!</definedName>
    <definedName name="canal" localSheetId="4">#REF!</definedName>
    <definedName name="canal">#REF!</definedName>
    <definedName name="Capitali">#REF!</definedName>
    <definedName name="CC" localSheetId="4">#REF!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4">#REF!</definedName>
    <definedName name="chart1">#REF!</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ndsuuuuuuuuuuuuuuuuuuuuuuuuuuuuuuuuuuuuuuuuuuuuuuuuuuuuu" hidden="1">#REF!</definedName>
    <definedName name="co" localSheetId="4">#REF!</definedName>
    <definedName name="co">#REF!</definedName>
    <definedName name="COMPAÑIAS" localSheetId="4">#REF!</definedName>
    <definedName name="COMPAÑIAS">#REF!</definedName>
    <definedName name="Compilacion">#REF!</definedName>
    <definedName name="complacu" localSheetId="4">#REF!</definedName>
    <definedName name="complacu">#REF!</definedName>
    <definedName name="complemes" localSheetId="4">#REF!</definedName>
    <definedName name="complemes">#REF!</definedName>
    <definedName name="Computed_Sample_Population_Total" localSheetId="4">#REF!</definedName>
    <definedName name="Computed_Sample_Population_Total">#REF!</definedName>
    <definedName name="COST_MP" localSheetId="4">#REF!</definedName>
    <definedName name="COST_MP">#REF!</definedName>
    <definedName name="crin0010">#REF!</definedName>
    <definedName name="Customer">#REF!</definedName>
    <definedName name="customerld">#REF!</definedName>
    <definedName name="CustomerPCS">#REF!</definedName>
    <definedName name="CY_Accounts_Receivable" localSheetId="4">#REF!</definedName>
    <definedName name="CY_Administration" localSheetId="4">#REF!</definedName>
    <definedName name="CY_Administration">#REF!</definedName>
    <definedName name="CY_Cash" localSheetId="4">#REF!</definedName>
    <definedName name="CY_Cash_Div_Dec" localSheetId="4">#REF!</definedName>
    <definedName name="CY_CASH_DIVIDENDS_DECLARED__per_common_share" localSheetId="4">#REF!</definedName>
    <definedName name="CY_Common_Equity" localSheetId="4">#REF!</definedName>
    <definedName name="CY_Cost_of_Sales" localSheetId="4">#REF!</definedName>
    <definedName name="CY_Current_Liabilities" localSheetId="4">#REF!</definedName>
    <definedName name="CY_Depreciation" localSheetId="4">#REF!</definedName>
    <definedName name="CY_Disc._Ops." localSheetId="4">#REF!</definedName>
    <definedName name="CY_Disc_mnth">#REF!</definedName>
    <definedName name="CY_Disc_pd">#REF!</definedName>
    <definedName name="CY_Discounts">#REF!</definedName>
    <definedName name="CY_Earnings_per_share" localSheetId="4">#REF!</definedName>
    <definedName name="CY_Extraord." localSheetId="4">#REF!</definedName>
    <definedName name="CY_Gross_Profit" localSheetId="4">#REF!</definedName>
    <definedName name="CY_INC_AFT_TAX" localSheetId="4">#REF!</definedName>
    <definedName name="CY_INC_BEF_EXTRAORD" localSheetId="4">#REF!</definedName>
    <definedName name="CY_Inc_Bef_Tax" localSheetId="4">#REF!</definedName>
    <definedName name="CY_Intangible_Assets" localSheetId="4">#REF!</definedName>
    <definedName name="CY_Intangible_Assets">#REF!</definedName>
    <definedName name="CY_Interest_Expense" localSheetId="4">#REF!</definedName>
    <definedName name="CY_Inventory" localSheetId="4">#REF!</definedName>
    <definedName name="CY_LIABIL_EQUITY" localSheetId="4">#REF!</definedName>
    <definedName name="CY_LIABIL_EQUITY">#REF!</definedName>
    <definedName name="CY_Long_term_Debt__excl_Dfd_Taxes" localSheetId="4">#REF!</definedName>
    <definedName name="CY_LT_Debt" localSheetId="4">#REF!</definedName>
    <definedName name="CY_Market_Value_of_Equity" localSheetId="4">#REF!</definedName>
    <definedName name="CY_Marketable_Sec" localSheetId="4">#REF!</definedName>
    <definedName name="CY_Marketable_Sec">#REF!</definedName>
    <definedName name="CY_NET_INCOME" localSheetId="4">#REF!</definedName>
    <definedName name="CY_NET_PROFIT">#REF!</definedName>
    <definedName name="CY_Net_Revenue" localSheetId="4">#REF!</definedName>
    <definedName name="CY_Operating_Income" localSheetId="4">#REF!</definedName>
    <definedName name="CY_Operating_Income">#REF!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xes" localSheetId="4">#REF!</definedName>
    <definedName name="CY_TOTAL_ASSETS" localSheetId="4">#REF!</definedName>
    <definedName name="CY_TOTAL_CURR_ASSETS" localSheetId="4">#REF!</definedName>
    <definedName name="CY_TOTAL_DEBT" localSheetId="4">#REF!</definedName>
    <definedName name="CY_TOTAL_EQUITY" localSheetId="4">#REF!</definedName>
    <definedName name="CY_Trade_Payables" localSheetId="4">#REF!</definedName>
    <definedName name="CY_Weighted_Average" localSheetId="4">#REF!</definedName>
    <definedName name="CY_Working_Capital" localSheetId="4">#REF!</definedName>
    <definedName name="CY_Year_Income_Statement" localSheetId="4">#REF!</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3" hidden="1">{#N/A,#N/A,FALSE,"VOL"}</definedName>
    <definedName name="DAFDFAD" localSheetId="5" hidden="1">{#N/A,#N/A,FALSE,"VOL"}</definedName>
    <definedName name="DAFDFAD" localSheetId="6" hidden="1">{#N/A,#N/A,FALSE,"VOL"}</definedName>
    <definedName name="DAFDFAD" localSheetId="4" hidden="1">{#N/A,#N/A,FALSE,"VOL"}</definedName>
    <definedName name="DAFDFAD" hidden="1">{#N/A,#N/A,FALSE,"VOL"}</definedName>
    <definedName name="DASA" localSheetId="4">#REF!</definedName>
    <definedName name="DASA">#REF!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4">#REF!</definedName>
    <definedName name="datos">#REF!</definedName>
    <definedName name="Definición">#REF!</definedName>
    <definedName name="desc" localSheetId="4">#REF!</definedName>
    <definedName name="desc">#REF!</definedName>
    <definedName name="detaacu" localSheetId="4">#REF!</definedName>
    <definedName name="detaacu">#REF!</definedName>
    <definedName name="detames" localSheetId="4">#REF!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4">#REF!</definedName>
    <definedName name="Dist">#REF!</definedName>
    <definedName name="distribuidores" localSheetId="4">#REF!</definedName>
    <definedName name="distribuidores">#REF!</definedName>
    <definedName name="Dollar_Threshold" localSheetId="4">#REF!</definedName>
    <definedName name="Dollar_Threshold">#REF!</definedName>
    <definedName name="dtt" hidden="1">#REF!</definedName>
    <definedName name="Edesa" localSheetId="4">#REF!</definedName>
    <definedName name="Edesa">#REF!</definedName>
    <definedName name="Enriputo" localSheetId="4">#REF!</definedName>
    <definedName name="Enriputo">#REF!</definedName>
    <definedName name="eoafh">#REF!</definedName>
    <definedName name="eoafn">#REF!</definedName>
    <definedName name="eoafs">#REF!</definedName>
    <definedName name="est" localSheetId="4">#REF!</definedName>
    <definedName name="est">#REF!</definedName>
    <definedName name="ESTBF" localSheetId="4">#REF!</definedName>
    <definedName name="ESTBF">#REF!</definedName>
    <definedName name="ESTIMADO" localSheetId="4">#REF!</definedName>
    <definedName name="ESTIMADO">#REF!</definedName>
    <definedName name="EV__LASTREFTIME__" hidden="1">38972.3597337963</definedName>
    <definedName name="EX" localSheetId="4">#REF!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4">#REF!</definedName>
    <definedName name="GASTOS">#REF!</definedName>
    <definedName name="grandes3">#REF!</definedName>
    <definedName name="histor" localSheetId="4">#REF!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4">#REF!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3" hidden="1">{#N/A,#N/A,FALSE,"VOL"}</definedName>
    <definedName name="liq" localSheetId="5" hidden="1">{#N/A,#N/A,FALSE,"VOL"}</definedName>
    <definedName name="liq" localSheetId="6" hidden="1">{#N/A,#N/A,FALSE,"VOL"}</definedName>
    <definedName name="liq" localSheetId="4" hidden="1">{#N/A,#N/A,FALSE,"VOL"}</definedName>
    <definedName name="liq" hidden="1">{#N/A,#N/A,FALSE,"VOL"}</definedName>
    <definedName name="listasuper" localSheetId="4">#REF!</definedName>
    <definedName name="listasuper">#REF!</definedName>
    <definedName name="Maintenance">#REF!</definedName>
    <definedName name="maintenanceld">#REF!</definedName>
    <definedName name="MaintenancePCS">#REF!</definedName>
    <definedName name="marca" localSheetId="4">#REF!</definedName>
    <definedName name="marca">#REF!</definedName>
    <definedName name="Marcas" localSheetId="4">#REF!</definedName>
    <definedName name="Marcas">#REF!</definedName>
    <definedName name="Minimis">#REF!</definedName>
    <definedName name="MKT">#REF!</definedName>
    <definedName name="mktld">#REF!</definedName>
    <definedName name="MKTPCS">#REF!</definedName>
    <definedName name="MP" localSheetId="4">#REF!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3"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5" hidden="1">#REF!</definedName>
    <definedName name="ngughuiyhuhhhhhhhhhhhhhhhhhh" localSheetId="6" hidden="1">#REF!</definedName>
    <definedName name="ngughuiyhuhhhhhhhhhhhhhhhhhh" hidden="1">#REF!</definedName>
    <definedName name="njkhoikh" localSheetId="5" hidden="1">#REF!</definedName>
    <definedName name="njkhoikh" localSheetId="6" hidden="1">#REF!</definedName>
    <definedName name="njkhoikh" hidden="1">#REF!</definedName>
    <definedName name="nmm" localSheetId="2" hidden="1">{#N/A,#N/A,FALSE,"VOL"}</definedName>
    <definedName name="nmm" localSheetId="3" hidden="1">{#N/A,#N/A,FALSE,"VOL"}</definedName>
    <definedName name="nmm" localSheetId="5" hidden="1">{#N/A,#N/A,FALSE,"VOL"}</definedName>
    <definedName name="nmm" localSheetId="6" hidden="1">{#N/A,#N/A,FALSE,"VOL"}</definedName>
    <definedName name="nmm" localSheetId="4" hidden="1">{#N/A,#N/A,FALSE,"VOL"}</definedName>
    <definedName name="nmm" hidden="1">{#N/A,#N/A,FALSE,"VOL"}</definedName>
    <definedName name="NO" localSheetId="2" hidden="1">{#N/A,#N/A,FALSE,"VOL"}</definedName>
    <definedName name="NO" localSheetId="3" hidden="1">{#N/A,#N/A,FALSE,"VOL"}</definedName>
    <definedName name="NO" localSheetId="5" hidden="1">{#N/A,#N/A,FALSE,"VOL"}</definedName>
    <definedName name="NO" localSheetId="6" hidden="1">{#N/A,#N/A,FALSE,"VOL"}</definedName>
    <definedName name="NO" localSheetId="4" hidden="1">{#N/A,#N/A,FALSE,"VOL"}</definedName>
    <definedName name="NO" hidden="1">{#N/A,#N/A,FALSE,"VOL"}</definedName>
    <definedName name="NonTop_Stratum_Value" localSheetId="4">#REF!</definedName>
    <definedName name="NonTop_Stratum_Value">#REF!</definedName>
    <definedName name="Number_of_Selections">#REF!</definedName>
    <definedName name="Numof_Selections2">#REF!</definedName>
    <definedName name="ñfdsl" localSheetId="5">#REF!</definedName>
    <definedName name="ñfdsl" localSheetId="6">#REF!</definedName>
    <definedName name="ñfdsl">#REF!</definedName>
    <definedName name="ññ" localSheetId="5">#REF!</definedName>
    <definedName name="ññ" localSheetId="6">#REF!</definedName>
    <definedName name="ññ">#REF!</definedName>
    <definedName name="OLE_LINK1" localSheetId="6">'Nota 3.6 a Nota 8'!#REF!</definedName>
    <definedName name="OPPROD" localSheetId="5">#REF!</definedName>
    <definedName name="OPPROD" localSheetId="6">#REF!</definedName>
    <definedName name="OPPROD" localSheetId="4">#REF!</definedName>
    <definedName name="OPPROD">#REF!</definedName>
    <definedName name="opt" localSheetId="5">#REF!</definedName>
    <definedName name="opt" localSheetId="6">#REF!</definedName>
    <definedName name="opt">#REF!</definedName>
    <definedName name="optr">#REF!</definedName>
    <definedName name="Others">#REF!</definedName>
    <definedName name="othersld">#REF!</definedName>
    <definedName name="OthersPCS">#REF!</definedName>
    <definedName name="PARAGUAY" localSheetId="4">#REF!</definedName>
    <definedName name="PARAGUAY">#REF!</definedName>
    <definedName name="participa" localSheetId="4">#REF!</definedName>
    <definedName name="participa">#REF!</definedName>
    <definedName name="Partidas_seleccionadas_test_de_">#REF!</definedName>
    <definedName name="Partidas_Selecionadas">#REF!</definedName>
    <definedName name="Percent_Threshold" localSheetId="4">#REF!</definedName>
    <definedName name="Percent_Threshold">#REF!</definedName>
    <definedName name="PL_Dollar_Threshold" localSheetId="4">#REF!</definedName>
    <definedName name="PL_Dollar_Threshold">#REF!</definedName>
    <definedName name="PL_Percent_Threshold" localSheetId="4">#REF!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4">#REF!</definedName>
    <definedName name="POLYAR">#REF!</definedName>
    <definedName name="potir">#REF!</definedName>
    <definedName name="ppc" localSheetId="4">#REF!</definedName>
    <definedName name="ppc">#REF!</definedName>
    <definedName name="pr" localSheetId="4">#REF!</definedName>
    <definedName name="pr">#REF!</definedName>
    <definedName name="previs">#REF!</definedName>
    <definedName name="PS_Test_de_Gastos" localSheetId="5">#REF!</definedName>
    <definedName name="PS_Test_de_Gastos" localSheetId="6">#REF!</definedName>
    <definedName name="PS_Test_de_Gastos">#REF!</definedName>
    <definedName name="PY_Accounts_Receivable" localSheetId="4">#REF!</definedName>
    <definedName name="PY_Administration" localSheetId="4">#REF!</definedName>
    <definedName name="PY_Administration">#REF!</definedName>
    <definedName name="PY_Cash" localSheetId="4">#REF!</definedName>
    <definedName name="PY_Cash_Div_Dec" localSheetId="4">#REF!</definedName>
    <definedName name="PY_CASH_DIVIDENDS_DECLARED__per_common_share" localSheetId="4">#REF!</definedName>
    <definedName name="PY_Common_Equity" localSheetId="4">#REF!</definedName>
    <definedName name="PY_Cost_of_Sales" localSheetId="4">#REF!</definedName>
    <definedName name="PY_Current_Liabilities" localSheetId="4">#REF!</definedName>
    <definedName name="PY_Depreciation" localSheetId="4">#REF!</definedName>
    <definedName name="PY_Disc._Ops." localSheetId="4">#REF!</definedName>
    <definedName name="PY_Disc_allow">#REF!</definedName>
    <definedName name="PY_Disc_mnth">#REF!</definedName>
    <definedName name="PY_Disc_pd">#REF!</definedName>
    <definedName name="PY_Discounts">#REF!</definedName>
    <definedName name="PY_Earnings_per_share" localSheetId="4">#REF!</definedName>
    <definedName name="PY_Extraord." localSheetId="4">#REF!</definedName>
    <definedName name="PY_Gross_Profit" localSheetId="4">#REF!</definedName>
    <definedName name="PY_INC_AFT_TAX" localSheetId="4">#REF!</definedName>
    <definedName name="PY_INC_BEF_EXTRAORD" localSheetId="4">#REF!</definedName>
    <definedName name="PY_Inc_Bef_Tax" localSheetId="4">#REF!</definedName>
    <definedName name="PY_Intangible_Assets" localSheetId="4">#REF!</definedName>
    <definedName name="PY_Intangible_Assets">#REF!</definedName>
    <definedName name="PY_Interest_Expense" localSheetId="4">#REF!</definedName>
    <definedName name="PY_Inventory" localSheetId="4">#REF!</definedName>
    <definedName name="PY_LIABIL_EQUITY" localSheetId="4">#REF!</definedName>
    <definedName name="PY_LIABIL_EQUITY">#REF!</definedName>
    <definedName name="PY_Long_term_Debt__excl_Dfd_Taxes" localSheetId="4">#REF!</definedName>
    <definedName name="PY_LT_Debt" localSheetId="4">#REF!</definedName>
    <definedName name="PY_Market_Value_of_Equity" localSheetId="4">#REF!</definedName>
    <definedName name="PY_Marketable_Sec" localSheetId="4">#REF!</definedName>
    <definedName name="PY_Marketable_Sec">#REF!</definedName>
    <definedName name="PY_NET_INCOME" localSheetId="4">#REF!</definedName>
    <definedName name="PY_NET_PROFIT">#REF!</definedName>
    <definedName name="PY_Net_Revenue" localSheetId="4">#REF!</definedName>
    <definedName name="PY_Operating_Inc" localSheetId="4">#REF!</definedName>
    <definedName name="PY_Operating_Inc">#REF!</definedName>
    <definedName name="PY_Operating_Income" localSheetId="4">#REF!</definedName>
    <definedName name="PY_Operating_Income">#REF!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xes" localSheetId="4">#REF!</definedName>
    <definedName name="PY_TOTAL_ASSETS" localSheetId="4">#REF!</definedName>
    <definedName name="PY_TOTAL_CURR_ASSETS" localSheetId="4">#REF!</definedName>
    <definedName name="PY_TOTAL_DEBT" localSheetId="4">#REF!</definedName>
    <definedName name="PY_TOTAL_EQUITY" localSheetId="4">#REF!</definedName>
    <definedName name="PY_Trade_Payables" localSheetId="4">#REF!</definedName>
    <definedName name="PY_Weighted_Average" localSheetId="4">#REF!</definedName>
    <definedName name="PY_Working_Capital" localSheetId="4">#REF!</definedName>
    <definedName name="PY_Year_Income_Statement" localSheetId="4">#REF!</definedName>
    <definedName name="PY2_Accounts_Receivable" localSheetId="4">#REF!</definedName>
    <definedName name="PY2_Administration" localSheetId="4">#REF!</definedName>
    <definedName name="PY2_Cash" localSheetId="4">#REF!</definedName>
    <definedName name="PY2_Cash_Div_Dec" localSheetId="4">#REF!</definedName>
    <definedName name="PY2_CASH_DIVIDENDS_DECLARED__per_common_share" localSheetId="4">#REF!</definedName>
    <definedName name="PY2_Common_Equity" localSheetId="4">#REF!</definedName>
    <definedName name="PY2_Cost_of_Sales" localSheetId="4">#REF!</definedName>
    <definedName name="PY2_Current_Liabilities" localSheetId="4">#REF!</definedName>
    <definedName name="PY2_Depreciation" localSheetId="4">#REF!</definedName>
    <definedName name="PY2_Disc._Ops." localSheetId="4">#REF!</definedName>
    <definedName name="PY2_Earnings_per_share" localSheetId="4">#REF!</definedName>
    <definedName name="PY2_Extraord." localSheetId="4">#REF!</definedName>
    <definedName name="PY2_Gross_Profit" localSheetId="4">#REF!</definedName>
    <definedName name="PY2_INC_AFT_TAX" localSheetId="4">#REF!</definedName>
    <definedName name="PY2_INC_BEF_EXTRAORD" localSheetId="4">#REF!</definedName>
    <definedName name="PY2_Inc_Bef_Tax" localSheetId="4">#REF!</definedName>
    <definedName name="PY2_Intangible_Assets" localSheetId="4">#REF!</definedName>
    <definedName name="PY2_Interest_Expense" localSheetId="4">#REF!</definedName>
    <definedName name="PY2_Inventory" localSheetId="4">#REF!</definedName>
    <definedName name="PY2_LIABIL_EQUITY" localSheetId="4">#REF!</definedName>
    <definedName name="PY2_Long_term_Debt__excl_Dfd_Taxes" localSheetId="4">#REF!</definedName>
    <definedName name="PY2_LT_Debt" localSheetId="4">#REF!</definedName>
    <definedName name="PY2_Market_Value_of_Equity" localSheetId="4">#REF!</definedName>
    <definedName name="PY2_Marketable_Sec" localSheetId="4">#REF!</definedName>
    <definedName name="PY2_NET_INCOME" localSheetId="4">#REF!</definedName>
    <definedName name="PY2_Net_Revenue" localSheetId="4">#REF!</definedName>
    <definedName name="PY2_Operating_Inc" localSheetId="4">#REF!</definedName>
    <definedName name="PY2_Operating_Income" localSheetId="4">#REF!</definedName>
    <definedName name="PY2_Other_Curr_Assets" localSheetId="4">#REF!</definedName>
    <definedName name="PY2_Other_Exp." localSheetId="4">#REF!</definedName>
    <definedName name="PY2_Other_LT_Assets" localSheetId="4">#REF!</definedName>
    <definedName name="PY2_Other_LT_Liabilities" localSheetId="4">#REF!</definedName>
    <definedName name="PY2_Preferred_Stock" localSheetId="4">#REF!</definedName>
    <definedName name="PY2_QUICK_ASSETS" localSheetId="4">#REF!</definedName>
    <definedName name="PY2_Retained_Earnings" localSheetId="4">#REF!</definedName>
    <definedName name="PY2_Selling" localSheetId="4">#REF!</definedName>
    <definedName name="PY2_Tangible_Assets" localSheetId="4">#REF!</definedName>
    <definedName name="PY2_Tangible_Net_Worth" localSheetId="4">#REF!</definedName>
    <definedName name="PY2_Taxes" localSheetId="4">#REF!</definedName>
    <definedName name="PY2_TOTAL_ASSETS" localSheetId="4">#REF!</definedName>
    <definedName name="PY2_TOTAL_CURR_ASSETS" localSheetId="4">#REF!</definedName>
    <definedName name="PY2_TOTAL_DEBT" localSheetId="4">#REF!</definedName>
    <definedName name="PY2_TOTAL_EQUITY" localSheetId="4">#REF!</definedName>
    <definedName name="PY2_Trade_Payables" localSheetId="4">#REF!</definedName>
    <definedName name="PY2_Weighted_Average" localSheetId="4">#REF!</definedName>
    <definedName name="PY2_Working_Capital" localSheetId="4">#REF!</definedName>
    <definedName name="PY2_Year_Income_Statement" localSheetId="4">#REF!</definedName>
    <definedName name="PY3_Accounts_Receivable" localSheetId="4">#REF!</definedName>
    <definedName name="PY3_Administration" localSheetId="4">#REF!</definedName>
    <definedName name="PY3_Cash" localSheetId="4">#REF!</definedName>
    <definedName name="PY3_Common_Equity" localSheetId="4">#REF!</definedName>
    <definedName name="PY3_Cost_of_Sales" localSheetId="4">#REF!</definedName>
    <definedName name="PY3_Current_Liabilities" localSheetId="4">#REF!</definedName>
    <definedName name="PY3_Depreciation" localSheetId="4">#REF!</definedName>
    <definedName name="PY3_Disc._Ops." localSheetId="4">#REF!</definedName>
    <definedName name="PY3_Extraord." localSheetId="4">#REF!</definedName>
    <definedName name="PY3_Gross_Profit" localSheetId="4">#REF!</definedName>
    <definedName name="PY3_INC_AFT_TAX" localSheetId="4">#REF!</definedName>
    <definedName name="PY3_INC_BEF_EXTRAORD" localSheetId="4">#REF!</definedName>
    <definedName name="PY3_Inc_Bef_Tax" localSheetId="4">#REF!</definedName>
    <definedName name="PY3_Intangible_Assets" localSheetId="4">#REF!</definedName>
    <definedName name="PY3_Intangible_Assets">#REF!</definedName>
    <definedName name="PY3_Interest_Expense" localSheetId="4">#REF!</definedName>
    <definedName name="PY3_Inventory" localSheetId="4">#REF!</definedName>
    <definedName name="PY3_LIABIL_EQUITY" localSheetId="4">#REF!</definedName>
    <definedName name="PY3_Long_term_Debt__excl_Dfd_Taxes" localSheetId="4">#REF!</definedName>
    <definedName name="PY3_Marketable_Sec" localSheetId="4">#REF!</definedName>
    <definedName name="PY3_Marketable_Sec">#REF!</definedName>
    <definedName name="PY3_NET_INCOME" localSheetId="4">#REF!</definedName>
    <definedName name="PY3_Net_Revenue" localSheetId="4">#REF!</definedName>
    <definedName name="PY3_Operating_Inc" localSheetId="4">#REF!</definedName>
    <definedName name="PY3_Other_Curr_Assets" localSheetId="4">#REF!</definedName>
    <definedName name="PY3_Other_Curr_Assets">#REF!</definedName>
    <definedName name="PY3_Other_Exp." localSheetId="4">#REF!</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Retained_Earnings" localSheetId="4">#REF!</definedName>
    <definedName name="PY3_Retained_Earnings">#REF!</definedName>
    <definedName name="PY3_Selling" localSheetId="4">#REF!</definedName>
    <definedName name="PY3_Tangible_Assets" localSheetId="4">#REF!</definedName>
    <definedName name="PY3_Tangible_Assets">#REF!</definedName>
    <definedName name="PY3_Taxes" localSheetId="4">#REF!</definedName>
    <definedName name="PY3_TOTAL_ASSETS" localSheetId="4">#REF!</definedName>
    <definedName name="PY3_TOTAL_CURR_ASSETS" localSheetId="4">#REF!</definedName>
    <definedName name="PY3_TOTAL_DEBT" localSheetId="4">#REF!</definedName>
    <definedName name="PY3_TOTAL_EQUITY" localSheetId="4">#REF!</definedName>
    <definedName name="PY3_Trade_Payables" localSheetId="4">#REF!</definedName>
    <definedName name="PY3_Year_Income_Statement" localSheetId="4">#REF!</definedName>
    <definedName name="PY4_Accounts_Receivable" localSheetId="4">#REF!</definedName>
    <definedName name="PY4_Administration" localSheetId="4">#REF!</definedName>
    <definedName name="PY4_Cash" localSheetId="4">#REF!</definedName>
    <definedName name="PY4_Common_Equity" localSheetId="4">#REF!</definedName>
    <definedName name="PY4_Cost_of_Sales" localSheetId="4">#REF!</definedName>
    <definedName name="PY4_Current_Liabilities" localSheetId="4">#REF!</definedName>
    <definedName name="PY4_Depreciation" localSheetId="4">#REF!</definedName>
    <definedName name="PY4_Disc._Ops." localSheetId="4">#REF!</definedName>
    <definedName name="PY4_Extraord." localSheetId="4">#REF!</definedName>
    <definedName name="PY4_Gross_Profit" localSheetId="4">#REF!</definedName>
    <definedName name="PY4_INC_AFT_TAX" localSheetId="4">#REF!</definedName>
    <definedName name="PY4_INC_BEF_EXTRAORD" localSheetId="4">#REF!</definedName>
    <definedName name="PY4_Inc_Bef_Tax" localSheetId="4">#REF!</definedName>
    <definedName name="PY4_Intangible_Assets" localSheetId="4">#REF!</definedName>
    <definedName name="PY4_Intangible_Assets">#REF!</definedName>
    <definedName name="PY4_Interest_Expense" localSheetId="4">#REF!</definedName>
    <definedName name="PY4_Inventory" localSheetId="4">#REF!</definedName>
    <definedName name="PY4_LIABIL_EQUITY" localSheetId="4">#REF!</definedName>
    <definedName name="PY4_Long_term_Debt__excl_Dfd_Taxes" localSheetId="4">#REF!</definedName>
    <definedName name="PY4_Marketable_Sec" localSheetId="4">#REF!</definedName>
    <definedName name="PY4_Marketable_Sec">#REF!</definedName>
    <definedName name="PY4_NET_INCOME" localSheetId="4">#REF!</definedName>
    <definedName name="PY4_Net_Revenue" localSheetId="4">#REF!</definedName>
    <definedName name="PY4_Operating_Inc" localSheetId="4">#REF!</definedName>
    <definedName name="PY4_Other_Cur_Assets" localSheetId="4">#REF!</definedName>
    <definedName name="PY4_Other_Cur_Assets">#REF!</definedName>
    <definedName name="PY4_Other_Exp." localSheetId="4">#REF!</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Retained_Earnings" localSheetId="4">#REF!</definedName>
    <definedName name="PY4_Retained_Earnings">#REF!</definedName>
    <definedName name="PY4_Selling" localSheetId="4">#REF!</definedName>
    <definedName name="PY4_Tangible_Assets" localSheetId="4">#REF!</definedName>
    <definedName name="PY4_Tangible_Assets">#REF!</definedName>
    <definedName name="PY4_Taxes" localSheetId="4">#REF!</definedName>
    <definedName name="PY4_TOTAL_ASSETS" localSheetId="4">#REF!</definedName>
    <definedName name="PY4_TOTAL_CURR_ASSETS" localSheetId="4">#REF!</definedName>
    <definedName name="PY4_TOTAL_DEBT" localSheetId="4">#REF!</definedName>
    <definedName name="PY4_TOTAL_EQUITY" localSheetId="4">#REF!</definedName>
    <definedName name="PY4_Trade_Payables" localSheetId="4">#REF!</definedName>
    <definedName name="PY4_Year_Income_Statement" localSheetId="4">#REF!</definedName>
    <definedName name="PY5_Accounts_Receivable" localSheetId="4">#REF!</definedName>
    <definedName name="PY5_Accounts_Receivable">#REF!</definedName>
    <definedName name="PY5_Administration" localSheetId="4">#REF!</definedName>
    <definedName name="PY5_Cash" localSheetId="4">#REF!</definedName>
    <definedName name="PY5_Common_Equity" localSheetId="4">#REF!</definedName>
    <definedName name="PY5_Cost_of_Sales" localSheetId="4">#REF!</definedName>
    <definedName name="PY5_Current_Liabilities" localSheetId="4">#REF!</definedName>
    <definedName name="PY5_Depreciation" localSheetId="4">#REF!</definedName>
    <definedName name="PY5_Disc._Ops." localSheetId="4">#REF!</definedName>
    <definedName name="PY5_Extraord." localSheetId="4">#REF!</definedName>
    <definedName name="PY5_Gross_Profit" localSheetId="4">#REF!</definedName>
    <definedName name="PY5_INC_AFT_TAX" localSheetId="4">#REF!</definedName>
    <definedName name="PY5_INC_BEF_EXTRAORD" localSheetId="4">#REF!</definedName>
    <definedName name="PY5_Inc_Bef_Tax" localSheetId="4">#REF!</definedName>
    <definedName name="PY5_Intangible_Assets" localSheetId="4">#REF!</definedName>
    <definedName name="PY5_Intangible_Assets">#REF!</definedName>
    <definedName name="PY5_Interest_Expense" localSheetId="4">#REF!</definedName>
    <definedName name="PY5_Inventory" localSheetId="4">#REF!</definedName>
    <definedName name="PY5_Inventory">#REF!</definedName>
    <definedName name="PY5_LIABIL_EQUITY" localSheetId="4">#REF!</definedName>
    <definedName name="PY5_Long_term_Debt__excl_Dfd_Taxes" localSheetId="4">#REF!</definedName>
    <definedName name="PY5_Marketable_Sec" localSheetId="4">#REF!</definedName>
    <definedName name="PY5_Marketable_Sec">#REF!</definedName>
    <definedName name="PY5_NET_INCOME" localSheetId="4">#REF!</definedName>
    <definedName name="PY5_Net_Revenue" localSheetId="4">#REF!</definedName>
    <definedName name="PY5_Operating_Inc" localSheetId="4">#REF!</definedName>
    <definedName name="PY5_Other_Curr_Assets" localSheetId="4">#REF!</definedName>
    <definedName name="PY5_Other_Curr_Assets">#REF!</definedName>
    <definedName name="PY5_Other_Exp." localSheetId="4">#REF!</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Retained_Earnings" localSheetId="4">#REF!</definedName>
    <definedName name="PY5_Retained_Earnings">#REF!</definedName>
    <definedName name="PY5_Selling" localSheetId="4">#REF!</definedName>
    <definedName name="PY5_Tangible_Assets" localSheetId="4">#REF!</definedName>
    <definedName name="PY5_Tangible_Assets">#REF!</definedName>
    <definedName name="PY5_Taxes" localSheetId="4">#REF!</definedName>
    <definedName name="PY5_TOTAL_ASSETS" localSheetId="4">#REF!</definedName>
    <definedName name="PY5_TOTAL_CURR_ASSETS" localSheetId="4">#REF!</definedName>
    <definedName name="PY5_TOTAL_DEBT" localSheetId="4">#REF!</definedName>
    <definedName name="PY5_TOTAL_EQUITY" localSheetId="4">#REF!</definedName>
    <definedName name="PY5_Trade_Payables" localSheetId="4">#REF!</definedName>
    <definedName name="PY5_Year_Income_Statement" localSheetId="4">#REF!</definedName>
    <definedName name="QGPL_CLTESLB">#REF!</definedName>
    <definedName name="quarter" localSheetId="4">#REF!</definedName>
    <definedName name="quarter">#REF!</definedName>
    <definedName name="R_Factor" localSheetId="4">#REF!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dfnlsd" hidden="1">#REF!</definedName>
    <definedName name="sectores">#REF!</definedName>
    <definedName name="sedal" localSheetId="4">#REF!</definedName>
    <definedName name="sedal">#REF!</definedName>
    <definedName name="Selection_Remainder" localSheetId="4">#REF!</definedName>
    <definedName name="Selection_Remainder">#REF!</definedName>
    <definedName name="sku" localSheetId="4">#REF!</definedName>
    <definedName name="sku">#REF!</definedName>
    <definedName name="skus" localSheetId="4">#REF!</definedName>
    <definedName name="skus">#REF!</definedName>
    <definedName name="Starting_Point" localSheetId="4">#REF!</definedName>
    <definedName name="Starting_Point">#REF!</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uma_de_ABR_U_3">#REF!</definedName>
    <definedName name="SUMMARY" localSheetId="4">#REF!</definedName>
    <definedName name="SUMMARY">#REF!</definedName>
    <definedName name="super" localSheetId="4">#REF!</definedName>
    <definedName name="super">#REF!</definedName>
    <definedName name="tablasun" localSheetId="4">#REF!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4">#REF!</definedName>
    <definedName name="TEST0">#REF!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4">#REF!</definedName>
    <definedName name="TESTKEYS">#REF!</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3" localSheetId="4">#REF!</definedName>
    <definedName name="TextRefCopy14" localSheetId="4">#REF!</definedName>
    <definedName name="TextRefCopy15" localSheetId="4">#REF!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4">#REF!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4">#REF!</definedName>
    <definedName name="TextRefCopy4">#REF!</definedName>
    <definedName name="TextRefCopy41">#REF!</definedName>
    <definedName name="TextRefCopy42" localSheetId="4">#REF!</definedName>
    <definedName name="TextRefCopy42">#REF!</definedName>
    <definedName name="TextRefCopy43" localSheetId="4">#REF!</definedName>
    <definedName name="TextRefCopy44" localSheetId="4">#REF!</definedName>
    <definedName name="TextRefCopy44">#REF!</definedName>
    <definedName name="TextRefCopy46">#REF!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6">#REF!</definedName>
    <definedName name="TextRefCopy63" localSheetId="4">#REF!</definedName>
    <definedName name="TextRefCopy63">#REF!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3" localSheetId="4">#REF!</definedName>
    <definedName name="TextRefCopy73">#REF!</definedName>
    <definedName name="TextRefCopy75" localSheetId="4">#REF!</definedName>
    <definedName name="TextRefCopy75">#REF!</definedName>
    <definedName name="TextRefCopy77" localSheetId="4">#REF!</definedName>
    <definedName name="TextRefCopy77">#REF!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2" localSheetId="4">#REF!</definedName>
    <definedName name="TextRefCopy82">#REF!</definedName>
    <definedName name="TextRefCopy85" localSheetId="4">#REF!</definedName>
    <definedName name="TextRefCopy86" localSheetId="4">#REF!</definedName>
    <definedName name="TextRefCopy88" localSheetId="4">#REF!</definedName>
    <definedName name="TextRefCopy89" localSheetId="4">#REF!</definedName>
    <definedName name="TextRefCopy90" localSheetId="4">#REF!</definedName>
    <definedName name="TextRefCopy91" localSheetId="4">#REF!</definedName>
    <definedName name="TextRefCopy92" localSheetId="4">#REF!</definedName>
    <definedName name="TextRefCopy93" localSheetId="4">#REF!</definedName>
    <definedName name="TextRefCopy97" localSheetId="4">#REF!</definedName>
    <definedName name="TextRefCopy97">#REF!</definedName>
    <definedName name="TextRefCopy98">#REF!</definedName>
    <definedName name="TextRefCopyRangeCount" localSheetId="4" hidden="1">12</definedName>
    <definedName name="TextRefCopyRangeCount" hidden="1">1</definedName>
    <definedName name="Top_Stratum_Number" localSheetId="4">#REF!</definedName>
    <definedName name="Top_Stratum_Number">#REF!</definedName>
    <definedName name="Top_Stratum_Value" localSheetId="4">#REF!</definedName>
    <definedName name="Top_Stratum_Value">#REF!</definedName>
    <definedName name="Total_Amount">#REF!</definedName>
    <definedName name="Total_Number_Selections" localSheetId="4">#REF!</definedName>
    <definedName name="Total_Number_Selections">#REF!</definedName>
    <definedName name="tp" localSheetId="4">#REF!</definedName>
    <definedName name="tp">#REF!</definedName>
    <definedName name="Unidades" localSheetId="4">#REF!</definedName>
    <definedName name="Unidades">#REF!</definedName>
    <definedName name="URUGUAY" localSheetId="4">#REF!</definedName>
    <definedName name="URUGUAY">#REF!</definedName>
    <definedName name="vencidos">#REF!</definedName>
    <definedName name="vigencia" localSheetId="4">#REF!</definedName>
    <definedName name="vigencia">#REF!</definedName>
    <definedName name="vpphold">#REF!</definedName>
    <definedName name="VTADIAR" localSheetId="4">#REF!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3" hidden="1">{#N/A,#N/A,FALSE,"VOL"}</definedName>
    <definedName name="wrn.Volumen." localSheetId="5" hidden="1">{#N/A,#N/A,FALSE,"VOL"}</definedName>
    <definedName name="wrn.Volumen." localSheetId="6"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4" hidden="1">'VARIACION DEL ACTIVO NETO'!#REF!</definedName>
    <definedName name="XREF_COLUMN_12" localSheetId="4" hidden="1">'VARIACION DEL ACTIVO NETO'!#REF!</definedName>
    <definedName name="XREF_COLUMN_12" hidden="1">#REF!</definedName>
    <definedName name="XREF_COLUMN_13" localSheetId="4" hidden="1">'VARIACION DEL ACTIVO NETO'!#REF!</definedName>
    <definedName name="XREF_COLUMN_13" hidden="1">#REF!</definedName>
    <definedName name="XREF_COLUMN_14" localSheetId="4" hidden="1">'VARIACION DEL ACTIVO NETO'!$P:$P</definedName>
    <definedName name="XREF_COLUMN_14" hidden="1">#REF!</definedName>
    <definedName name="XREF_COLUMN_15" localSheetId="4" hidden="1">#REF!</definedName>
    <definedName name="XREF_COLUMN_15" hidden="1">#REF!</definedName>
    <definedName name="XREF_COLUMN_17" localSheetId="4" hidden="1">#REF!</definedName>
    <definedName name="XREF_COLUMN_17" hidden="1">#REF!</definedName>
    <definedName name="XREF_COLUMN_2" hidden="1">#REF!</definedName>
    <definedName name="XREF_COLUMN_24" hidden="1">#REF!</definedName>
    <definedName name="XREF_COLUMN_4" localSheetId="4" hidden="1">#REF!</definedName>
    <definedName name="XREF_COLUMN_5" localSheetId="4" hidden="1">'VARIACION DEL ACTIVO NETO'!$D:$D</definedName>
    <definedName name="XREF_COLUMN_7"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4" hidden="1">#REF!</definedName>
    <definedName name="XRefCopy1" hidden="1">#REF!</definedName>
    <definedName name="XRefCopy10" localSheetId="4"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0Row" localSheetId="4" hidden="1">#REF!</definedName>
    <definedName name="XRefCopy110Row"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0" hidden="1">#REF!</definedName>
    <definedName name="XRefCopy140Row" localSheetId="4" hidden="1">#REF!</definedName>
    <definedName name="XRefCopy140Row" hidden="1">#REF!</definedName>
    <definedName name="XRefCopy141Row" localSheetId="4" hidden="1">#REF!</definedName>
    <definedName name="XRefCopy141Row" hidden="1">#REF!</definedName>
    <definedName name="XRefCopy142" localSheetId="4" hidden="1">#REF!</definedName>
    <definedName name="XRefCopy142Row" localSheetId="4" hidden="1">#REF!</definedName>
    <definedName name="XRefCopy142Row" hidden="1">#REF!</definedName>
    <definedName name="XRefCopy143" localSheetId="4" hidden="1">#REF!</definedName>
    <definedName name="XRefCopy143Row" localSheetId="4" hidden="1">#REF!</definedName>
    <definedName name="XRefCopy143Row" hidden="1">#REF!</definedName>
    <definedName name="XRefCopy144Row" localSheetId="4" hidden="1">#REF!</definedName>
    <definedName name="XRefCopy144Row" hidden="1">#REF!</definedName>
    <definedName name="XRefCopy145Row" localSheetId="4" hidden="1">#REF!</definedName>
    <definedName name="XRefCopy145Row" hidden="1">#REF!</definedName>
    <definedName name="XRefCopy146" localSheetId="4" hidden="1">#REF!</definedName>
    <definedName name="XRefCopy146Row" localSheetId="4" hidden="1">#REF!</definedName>
    <definedName name="XRefCopy146Row" hidden="1">#REF!</definedName>
    <definedName name="XRefCopy147" localSheetId="4" hidden="1">#REF!</definedName>
    <definedName name="XRefCopy147Row" localSheetId="4" hidden="1">#REF!</definedName>
    <definedName name="XRefCopy147Row" hidden="1">#REF!</definedName>
    <definedName name="XRefCopy148" localSheetId="4" hidden="1">#REF!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0Row" localSheetId="4" hidden="1">#REF!</definedName>
    <definedName name="XRefCopy30Row" hidden="1">#REF!</definedName>
    <definedName name="XRefCopy31Row" localSheetId="4" hidden="1">#REF!</definedName>
    <definedName name="XRefCopy31Row" hidden="1">#REF!</definedName>
    <definedName name="XRefCopy32Row" localSheetId="4" hidden="1">#REF!</definedName>
    <definedName name="XRefCopy32Row" hidden="1">#REF!</definedName>
    <definedName name="XRefCopy33Row" localSheetId="4" hidden="1">#REF!</definedName>
    <definedName name="XRefCopy33Row" hidden="1">#REF!</definedName>
    <definedName name="XRefCopy34Row" localSheetId="4" hidden="1">#REF!</definedName>
    <definedName name="XRefCopy34Row" hidden="1">#REF!</definedName>
    <definedName name="XRefCopy35Row" localSheetId="4" hidden="1">#REF!</definedName>
    <definedName name="XRefCopy35Row" hidden="1">#REF!</definedName>
    <definedName name="XRefCopy36Row" localSheetId="4" hidden="1">#REF!</definedName>
    <definedName name="XRefCopy36Row" hidden="1">#REF!</definedName>
    <definedName name="XRefCopy37Row" localSheetId="4" hidden="1">#REF!</definedName>
    <definedName name="XRefCopy37Row" hidden="1">#REF!</definedName>
    <definedName name="XRefCopy38Row" localSheetId="4" hidden="1">#REF!</definedName>
    <definedName name="XRefCopy38Row" hidden="1">#REF!</definedName>
    <definedName name="XRefCopy39Row" localSheetId="4" hidden="1">#REF!</definedName>
    <definedName name="XRefCopy39Row" hidden="1">#REF!</definedName>
    <definedName name="XRefCopy3Row" localSheetId="4" hidden="1">#REF!</definedName>
    <definedName name="XRefCopy40Row" localSheetId="4" hidden="1">#REF!</definedName>
    <definedName name="XRefCopy40Row" hidden="1">#REF!</definedName>
    <definedName name="XRefCopy41Row" localSheetId="4" hidden="1">#REF!</definedName>
    <definedName name="XRefCopy41Row" hidden="1">#REF!</definedName>
    <definedName name="XRefCopy42Row" localSheetId="4" hidden="1">#REF!</definedName>
    <definedName name="XRefCopy42Row" hidden="1">#REF!</definedName>
    <definedName name="XRefCopy43Row" localSheetId="4" hidden="1">#REF!</definedName>
    <definedName name="XRefCopy43Row" hidden="1">#REF!</definedName>
    <definedName name="XRefCopy44Row" localSheetId="4" hidden="1">#REF!</definedName>
    <definedName name="XRefCopy44Row" hidden="1">#REF!</definedName>
    <definedName name="XRefCopy45Row" localSheetId="4" hidden="1">#REF!</definedName>
    <definedName name="XRefCopy45Row" hidden="1">#REF!</definedName>
    <definedName name="XRefCopy46Row" localSheetId="4" hidden="1">#REF!</definedName>
    <definedName name="XRefCopy46Row" hidden="1">#REF!</definedName>
    <definedName name="XRefCopy47Row" localSheetId="4" hidden="1">#REF!</definedName>
    <definedName name="XRefCopy47Row" hidden="1">#REF!</definedName>
    <definedName name="XRefCopy48Row" localSheetId="4" hidden="1">#REF!</definedName>
    <definedName name="XRefCopy48Row" hidden="1">#REF!</definedName>
    <definedName name="XRefCopy49Row" localSheetId="4" hidden="1">#REF!</definedName>
    <definedName name="XRefCopy49Row" hidden="1">#REF!</definedName>
    <definedName name="XRefCopy4Row" localSheetId="4" hidden="1">#REF!</definedName>
    <definedName name="XRefCopy50Row" localSheetId="4" hidden="1">#REF!</definedName>
    <definedName name="XRefCopy50Row" hidden="1">#REF!</definedName>
    <definedName name="XRefCopy51Row" localSheetId="4" hidden="1">#REF!</definedName>
    <definedName name="XRefCopy51Row"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7" localSheetId="4" hidden="1">'VARIACION DEL ACTIVO NETO'!#REF!</definedName>
    <definedName name="XRefCopy70" hidden="1">#REF!</definedName>
    <definedName name="XRefCopy70Row" localSheetId="4"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4" hidden="1">'VARIACION DEL ACTIVO NETO'!#REF!</definedName>
    <definedName name="XRefCopy75" hidden="1">#REF!</definedName>
    <definedName name="XRefCopy75Row" localSheetId="4" hidden="1">#REF!</definedName>
    <definedName name="XRefCopy75Row" hidden="1">#REF!</definedName>
    <definedName name="XRefCopy76" localSheetId="4" hidden="1">'VARIACION DEL ACTIVO NETO'!#REF!</definedName>
    <definedName name="XRefCopy76" hidden="1">#REF!</definedName>
    <definedName name="XRefCopy76Row" localSheetId="4"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'VARIACION DEL ACTIVO NETO'!#REF!</definedName>
    <definedName name="XRefCopy80Row" localSheetId="4" hidden="1">#REF!</definedName>
    <definedName name="XRefCopy80Row" hidden="1">#REF!</definedName>
    <definedName name="XRefCopy81Row" localSheetId="4" hidden="1">#REF!</definedName>
    <definedName name="XRefCopy81Row" hidden="1">#REF!</definedName>
    <definedName name="XRefCopy82Row" localSheetId="4" hidden="1">#REF!</definedName>
    <definedName name="XRefCopy82Row" hidden="1">#REF!</definedName>
    <definedName name="XRefCopy83Row" localSheetId="4" hidden="1">#REF!</definedName>
    <definedName name="XRefCopy83Row" hidden="1">#REF!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'VARIACION DEL ACTIVO NETO'!#REF!</definedName>
    <definedName name="XRefCopy90" hidden="1">#REF!</definedName>
    <definedName name="XRefCopy90Row" localSheetId="4"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7" hidden="1">#REF!</definedName>
    <definedName name="XRefPaste17Row" localSheetId="4" hidden="1">#REF!</definedName>
    <definedName name="XRefPaste17Row" hidden="1">#REF!</definedName>
    <definedName name="XRefPaste18" localSheetId="4" hidden="1">'VARIACION DEL ACTIVO NETO'!#REF!</definedName>
    <definedName name="XRefPaste18" hidden="1">#REF!</definedName>
    <definedName name="XRefPaste18Row" localSheetId="4"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0" localSheetId="4" hidden="1">#REF!</definedName>
    <definedName name="XRefPaste20" hidden="1">#REF!</definedName>
    <definedName name="XRefPaste20Row" localSheetId="4" hidden="1">#REF!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3" localSheetId="4" hidden="1">#REF!</definedName>
    <definedName name="XRefPaste23" hidden="1">#REF!</definedName>
    <definedName name="XRefPaste23Row" localSheetId="4" hidden="1">#REF!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0" localSheetId="4" hidden="1">#REF!</definedName>
    <definedName name="XRefPaste30" hidden="1">#REF!</definedName>
    <definedName name="XRefPaste30Row" localSheetId="4" hidden="1">#REF!</definedName>
    <definedName name="XRefPaste31" localSheetId="4" hidden="1">#REF!</definedName>
    <definedName name="XRefPaste31" hidden="1">#REF!</definedName>
    <definedName name="XRefPaste31Row" localSheetId="4" hidden="1">#REF!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'VARIACION DEL ACTIVO NETO'!#REF!</definedName>
    <definedName name="XRefPaste50" localSheetId="4"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x">#REF!</definedName>
    <definedName name="Z_5FCC9217_B3E9_4B91_A943_5F21728EBEE9_.wvu.PrintArea" localSheetId="1" hidden="1">'ACTIVO NETO'!$A$5:$F$41</definedName>
    <definedName name="Z_5FCC9217_B3E9_4B91_A943_5F21728EBEE9_.wvu.PrintArea" localSheetId="2" hidden="1">'ESTADO DE INGRESOS Y EGRESOS'!$A$5:$G$36</definedName>
    <definedName name="Z_5FCC9217_B3E9_4B91_A943_5F21728EBEE9_.wvu.PrintArea" localSheetId="3" hidden="1">'FLUJO DE EFECTIVO'!$A$5:$F$37</definedName>
    <definedName name="Z_5FCC9217_B3E9_4B91_A943_5F21728EBEE9_.wvu.PrintArea" localSheetId="5" hidden="1">'Nota 1 a Nota 3.5'!$B$7:$M$96</definedName>
    <definedName name="Z_5FCC9217_B3E9_4B91_A943_5F21728EBEE9_.wvu.PrintArea" localSheetId="6" hidden="1">'Nota 3.6 a Nota 8'!$A$10:$J$43</definedName>
    <definedName name="Z_5FCC9217_B3E9_4B91_A943_5F21728EBEE9_.wvu.PrintArea" localSheetId="4" hidden="1">'VARIACION DEL ACTIVO NETO'!$B$6:$K$29</definedName>
    <definedName name="Z_5FCC9217_B3E9_4B91_A943_5F21728EBEE9_.wvu.Rows" localSheetId="3" hidden="1">'FLUJO DE EFECTIVO'!#REF!</definedName>
    <definedName name="Z_7015FC6D_0680_4B00_AA0E_B83DA1D0B666_.wvu.PrintArea" localSheetId="1" hidden="1">'ACTIVO NETO'!$A$5:$F$41</definedName>
    <definedName name="Z_7015FC6D_0680_4B00_AA0E_B83DA1D0B666_.wvu.PrintArea" localSheetId="2" hidden="1">'ESTADO DE INGRESOS Y EGRESOS'!$A$5:$G$36</definedName>
    <definedName name="Z_7015FC6D_0680_4B00_AA0E_B83DA1D0B666_.wvu.PrintArea" localSheetId="3" hidden="1">'FLUJO DE EFECTIVO'!$A$5:$F$37</definedName>
    <definedName name="Z_7015FC6D_0680_4B00_AA0E_B83DA1D0B666_.wvu.PrintArea" localSheetId="5" hidden="1">'Nota 1 a Nota 3.5'!$B$7:$M$96</definedName>
    <definedName name="Z_7015FC6D_0680_4B00_AA0E_B83DA1D0B666_.wvu.PrintArea" localSheetId="6" hidden="1">'Nota 3.6 a Nota 8'!$A$10:$J$43</definedName>
    <definedName name="Z_7015FC6D_0680_4B00_AA0E_B83DA1D0B666_.wvu.PrintArea" localSheetId="4" hidden="1">'VARIACION DEL ACTIVO NETO'!$B$6:$K$29</definedName>
    <definedName name="Z_7015FC6D_0680_4B00_AA0E_B83DA1D0B666_.wvu.Rows" localSheetId="3" hidden="1">'FLUJO DE EFECTIVO'!#REF!</definedName>
    <definedName name="Z_970CBB53_F4B3_462F_AEFE_2BC403F5F0AD_.wvu.PrintArea" localSheetId="5" hidden="1">'Nota 1 a Nota 3.5'!$B$7:$M$96</definedName>
    <definedName name="Z_970CBB53_F4B3_462F_AEFE_2BC403F5F0AD_.wvu.PrintArea" localSheetId="6" hidden="1">'Nota 3.6 a Nota 8'!$A$10:$J$43</definedName>
    <definedName name="Z_B9F63820_5C32_455A_BC9D_0BE84D6B0867_.wvu.PrintArea" localSheetId="1" hidden="1">'ACTIVO NETO'!$A$5:$F$41</definedName>
    <definedName name="Z_B9F63820_5C32_455A_BC9D_0BE84D6B0867_.wvu.PrintArea" localSheetId="2" hidden="1">'ESTADO DE INGRESOS Y EGRESOS'!$A$5:$G$36</definedName>
    <definedName name="Z_B9F63820_5C32_455A_BC9D_0BE84D6B0867_.wvu.PrintArea" localSheetId="3" hidden="1">'FLUJO DE EFECTIVO'!$A$5:$F$37</definedName>
    <definedName name="Z_B9F63820_5C32_455A_BC9D_0BE84D6B0867_.wvu.PrintArea" localSheetId="4" hidden="1">'VARIACION DEL ACTIVO NETO'!$B$6:$K$29</definedName>
    <definedName name="Z_B9F63820_5C32_455A_BC9D_0BE84D6B0867_.wvu.Rows" localSheetId="3" hidden="1">'FLUJO DE EFECTIVO'!#REF!</definedName>
    <definedName name="Z_F3648BCD_1CED_4BBB_AE63_37BDB925883F_.wvu.PrintArea" localSheetId="1" hidden="1">'ACTIVO NETO'!$A$5:$F$41</definedName>
    <definedName name="Z_F3648BCD_1CED_4BBB_AE63_37BDB925883F_.wvu.PrintArea" localSheetId="2" hidden="1">'ESTADO DE INGRESOS Y EGRESOS'!$A$5:$G$36</definedName>
    <definedName name="Z_F3648BCD_1CED_4BBB_AE63_37BDB925883F_.wvu.PrintArea" localSheetId="3" hidden="1">'FLUJO DE EFECTIVO'!$A$5:$F$37</definedName>
    <definedName name="Z_F3648BCD_1CED_4BBB_AE63_37BDB925883F_.wvu.PrintArea" localSheetId="5" hidden="1">'Nota 1 a Nota 3.5'!$B$7:$M$96</definedName>
    <definedName name="Z_F3648BCD_1CED_4BBB_AE63_37BDB925883F_.wvu.PrintArea" localSheetId="6" hidden="1">'Nota 3.6 a Nota 8'!$A$10:$J$43</definedName>
    <definedName name="Z_F3648BCD_1CED_4BBB_AE63_37BDB925883F_.wvu.PrintArea" localSheetId="4" hidden="1">'VARIACION DEL ACTIVO NETO'!$B$6:$K$29</definedName>
    <definedName name="Z_F3648BCD_1CED_4BBB_AE63_37BDB925883F_.wvu.Rows" localSheetId="3" hidden="1">'FLUJO DE EFECTIVO'!#REF!</definedName>
    <definedName name="zdfd" localSheetId="5" hidden="1">#REF!</definedName>
    <definedName name="zdfd" localSheetId="6" hidden="1">#REF!</definedName>
    <definedName name="zdfd" hidden="1">#REF!</definedName>
  </definedNames>
  <calcPr calcId="191029"/>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Dahiana Sanchez - Vista personalizada" guid="{F3648BCD-1CED-4BBB-AE63-37BDB925883F}" mergeInterval="0" personalView="1" maximized="1" xWindow="-9" yWindow="-9" windowWidth="1938" windowHeight="1048"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18" i="7" l="1"/>
  <c r="F17" i="7" l="1"/>
  <c r="F25" i="4" l="1"/>
  <c r="F27" i="3"/>
  <c r="F17" i="3" l="1"/>
  <c r="E17" i="3" l="1"/>
  <c r="E27" i="3" l="1"/>
  <c r="F21" i="5"/>
  <c r="I12" i="7"/>
  <c r="F28" i="5" l="1"/>
  <c r="F30" i="5" s="1"/>
  <c r="C17" i="7"/>
  <c r="G25" i="4"/>
  <c r="G17" i="4"/>
  <c r="G26" i="4" s="1"/>
  <c r="E29" i="5" l="1"/>
  <c r="E28" i="5" l="1"/>
  <c r="F17" i="4" l="1"/>
  <c r="F26" i="4" s="1"/>
  <c r="E21" i="5" l="1"/>
  <c r="E30" i="5" s="1"/>
</calcChain>
</file>

<file path=xl/sharedStrings.xml><?xml version="1.0" encoding="utf-8"?>
<sst xmlns="http://schemas.openxmlformats.org/spreadsheetml/2006/main" count="240" uniqueCount="190">
  <si>
    <t>ACTIVO</t>
  </si>
  <si>
    <t>PASIVO</t>
  </si>
  <si>
    <t>RESULTADO DEL EJERCICIO</t>
  </si>
  <si>
    <t>Presidente</t>
  </si>
  <si>
    <t>RESULTADOS</t>
  </si>
  <si>
    <t>INGRESOS</t>
  </si>
  <si>
    <t>EGRESOS</t>
  </si>
  <si>
    <t>CUENTAS</t>
  </si>
  <si>
    <t>Contadora</t>
  </si>
  <si>
    <t>TOTAL INGRESOS</t>
  </si>
  <si>
    <t>TOTAL EGRESOS</t>
  </si>
  <si>
    <t>TOTAL ACTIVO BRUTO</t>
  </si>
  <si>
    <t>Rescates a Pagar</t>
  </si>
  <si>
    <t>TOTAL ACTIVO NETO</t>
  </si>
  <si>
    <t>CUOTAS PARTES EN CIRCULACION</t>
  </si>
  <si>
    <t>VALOR CUOTA PARTE AL CIERRE</t>
  </si>
  <si>
    <t>ESTADO DEL ACTIVO NETO</t>
  </si>
  <si>
    <t>ESTADOS DE INGRESOS Y EGRESOS</t>
  </si>
  <si>
    <t>Actividades Operativas</t>
  </si>
  <si>
    <t>Cambios en activos y pasivos operativos</t>
  </si>
  <si>
    <t>Flujo neto de efectivo generado por actividades operativas</t>
  </si>
  <si>
    <t>Rescates</t>
  </si>
  <si>
    <t>Suscripciones</t>
  </si>
  <si>
    <t>ESTADO DE VARIACION DEL ACTIVO NETO</t>
  </si>
  <si>
    <t>APORTANTES</t>
  </si>
  <si>
    <t>2.2) Entidad encargada de la custodia</t>
  </si>
  <si>
    <t>3.4) Reconocimiento de los Ingresos y de los gastos</t>
  </si>
  <si>
    <t xml:space="preserve">MES </t>
  </si>
  <si>
    <t>VALOR CUOTA</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</si>
  <si>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</si>
  <si>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</si>
  <si>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</si>
  <si>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</si>
  <si>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</si>
  <si>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</si>
  <si>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</si>
  <si>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</si>
  <si>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</si>
  <si>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</si>
  <si>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</si>
  <si>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</si>
  <si>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</si>
  <si>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</si>
  <si>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</si>
  <si>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</si>
  <si>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4.1) Disponibilidades</t>
  </si>
  <si>
    <t>4.2 ) Inversiones</t>
  </si>
  <si>
    <t>4.3 ) Acreedores por Operaciones</t>
  </si>
  <si>
    <t>4.4 ) Comisiones a pagar a la Administradora</t>
  </si>
  <si>
    <t>a) Títulos emitidos por el Tesoro Público o garantizados por el mismo, cuya emisión haya sido registrada en el Registro de Valores que lleva la CNV;</t>
  </si>
  <si>
    <t>Mínimo</t>
  </si>
  <si>
    <t>Máximo</t>
  </si>
  <si>
    <t>Quedan exceptuados de los límites de diversificación, los títulos emitidos por los Tesoro Nacionales, Banco Central y otras Entidades Estatales.</t>
  </si>
  <si>
    <t>4.5 ) Resultados por Tenencia de Inversiones</t>
  </si>
  <si>
    <t>NOTA 1. INFORMACIÓN BÁSICA DEL FONDO</t>
  </si>
  <si>
    <t>Políticas de Inversión</t>
  </si>
  <si>
    <t>Diversificación de las Inversiones</t>
  </si>
  <si>
    <t>NOTA 3. CRITERIOS CONTABLES APLICADOS</t>
  </si>
  <si>
    <t>3.1) Bases de Preparación de los Estados Contables</t>
  </si>
  <si>
    <t>NOTA 4. COMPOSICION DE CUENTAS</t>
  </si>
  <si>
    <t>Shirley Vichini</t>
  </si>
  <si>
    <t>3.6) Gastos Operacionales y Comisión de la Sociedad Administradora</t>
  </si>
  <si>
    <t>3.7) Información estadística</t>
  </si>
  <si>
    <t>Actividades de Financiación</t>
  </si>
  <si>
    <t>2.1) Razón social de la Administradora</t>
  </si>
  <si>
    <t>3.3) Valorización de Inversiones</t>
  </si>
  <si>
    <t>1.1) Naturaleza Jurídica y Características del Fondo</t>
  </si>
  <si>
    <t>1.2) Autorización de Funcionamiento</t>
  </si>
  <si>
    <t>REF.</t>
  </si>
  <si>
    <t>Índice</t>
  </si>
  <si>
    <t>NOTA 2. INFORMACIÓN SOBRE LA ADMINISTRADORA</t>
  </si>
  <si>
    <t xml:space="preserve"> (Nota 4.1)</t>
  </si>
  <si>
    <t>Inversiones</t>
  </si>
  <si>
    <t xml:space="preserve"> (Nota 4.2)</t>
  </si>
  <si>
    <t>Acreedores por Operaciones</t>
  </si>
  <si>
    <t>Comisiones a pagar a la Administradora</t>
  </si>
  <si>
    <t xml:space="preserve"> (Nota 4.4)</t>
  </si>
  <si>
    <t xml:space="preserve"> (Nota 4.5)</t>
  </si>
  <si>
    <t>Intereses</t>
  </si>
  <si>
    <t xml:space="preserve"> (Nota 4.8)</t>
  </si>
  <si>
    <t>Otros Ingresos</t>
  </si>
  <si>
    <t xml:space="preserve"> (Nota 4.6)</t>
  </si>
  <si>
    <t>Otros Egresos</t>
  </si>
  <si>
    <t xml:space="preserve"> (Nota 3.6)</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</si>
  <si>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</si>
  <si>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</si>
  <si>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</si>
  <si>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NOTA 7: OTROS ASUNTOS RELEVANTES</t>
  </si>
  <si>
    <t>NOTA 8. HECHOS POSTERIORES</t>
  </si>
  <si>
    <t>Resultados por tenencia de inversiones</t>
  </si>
  <si>
    <t>Diferencia de cambio</t>
  </si>
  <si>
    <t>Las 8 notas que se acompañan forman parte integrante de los estados financieros</t>
  </si>
  <si>
    <t>Flujo neto de efectivo generado por las actividades  de financiación</t>
  </si>
  <si>
    <t>ESTADO DE FLUJOS DE EFECTIVO</t>
  </si>
  <si>
    <t>Las 8 notas que se acompañan forman parte integrante de los estados financieros.</t>
  </si>
  <si>
    <t>Firmados digitalmente por:</t>
  </si>
  <si>
    <t>Políticas de liquidez</t>
  </si>
  <si>
    <t>Políticas de endeudamiento</t>
  </si>
  <si>
    <t>Aumento de inversiones</t>
  </si>
  <si>
    <t>Intereses a cobrados</t>
  </si>
  <si>
    <t>Pago por comisiones de administración</t>
  </si>
  <si>
    <t>Estado de Ingresos y Egresos</t>
  </si>
  <si>
    <t>Activo Neto</t>
  </si>
  <si>
    <t>Variación del Activo Neto</t>
  </si>
  <si>
    <t>Flujos de Efectivo</t>
  </si>
  <si>
    <t>Notas a los Estados Financieros (Nota 1 a Nota 3.5)</t>
  </si>
  <si>
    <t>Activo Neto'!A1</t>
  </si>
  <si>
    <t>Disponibilidades</t>
  </si>
  <si>
    <t>Comisión por Administracion</t>
  </si>
  <si>
    <t>Firmado digitalmente por:</t>
  </si>
  <si>
    <t>Comisión de Corretaje</t>
  </si>
  <si>
    <t>TOTAL ACTIVO NETO
AL 31/12/2021</t>
  </si>
  <si>
    <t>Aumento de Otros Pasivos</t>
  </si>
  <si>
    <t>Saldo al inicio del período</t>
  </si>
  <si>
    <t>Movimientos del Período</t>
  </si>
  <si>
    <t>Saldo al final del Período</t>
  </si>
  <si>
    <t>Resultado del período</t>
  </si>
  <si>
    <t>Efectivo al comienzo del período</t>
  </si>
  <si>
    <t>Saldo final de efectivo al final del período</t>
  </si>
  <si>
    <t>3.2) Período</t>
  </si>
  <si>
    <t>presentado en forma comparativa con el mismo periodo del ejercicio económico anterior</t>
  </si>
  <si>
    <r>
      <rPr>
        <b/>
        <sz val="10"/>
        <color theme="1"/>
        <rFont val="Arial"/>
        <family val="2"/>
      </rPr>
      <t>Diversificación de las inversiones por emisor y grupo empresarial:</t>
    </r>
    <r>
      <rPr>
        <sz val="10"/>
        <color theme="1"/>
        <rFont val="Arial"/>
        <family val="2"/>
      </rPr>
      <t xml:space="preserve">
Los límites de diversificación por emisor y grupo empresarial son:
</t>
    </r>
    <r>
      <rPr>
        <b/>
        <sz val="10"/>
        <color theme="1"/>
        <rFont val="Arial"/>
        <family val="2"/>
      </rPr>
      <t xml:space="preserve">i. Límite máximo de inversión por emisor: </t>
    </r>
    <r>
      <rPr>
        <sz val="10"/>
        <color theme="1"/>
        <rFont val="Arial"/>
        <family val="2"/>
      </rPr>
      <t xml:space="preserve">10% de los activos del Fondo y del total de patrimonio neto de la entidad emisora; y
</t>
    </r>
    <r>
      <rPr>
        <b/>
        <sz val="10"/>
        <color theme="1"/>
        <rFont val="Arial"/>
        <family val="2"/>
      </rPr>
      <t xml:space="preserve">ii. Límite máximo de inversión por emisor y su grupo empresarial: </t>
    </r>
    <r>
      <rPr>
        <sz val="10"/>
        <color theme="1"/>
        <rFont val="Arial"/>
        <family val="2"/>
      </rPr>
      <t>25% de los activos del Fondo.</t>
    </r>
  </si>
  <si>
    <r>
      <rPr>
        <b/>
        <sz val="10"/>
        <color theme="1"/>
        <rFont val="Arial"/>
        <family val="2"/>
      </rPr>
      <t>Bolsa de Valores y Productos de Asunción S.A.:</t>
    </r>
    <r>
      <rPr>
        <sz val="10"/>
        <color theme="1"/>
        <rFont val="Arial"/>
        <family val="2"/>
      </rPr>
      <t xml:space="preserve"> Fue Constituida por decreto del poder Ejecutivo N° 38.088 de fecha 20 de marzo de 1987, inscripta en el registro publico de comercio en el Año 1978</t>
    </r>
  </si>
  <si>
    <r>
      <rPr>
        <b/>
        <sz val="10"/>
        <color theme="1"/>
        <rFont val="Arial"/>
        <family val="2"/>
      </rPr>
      <t>Banco Central del Paraguay.:</t>
    </r>
    <r>
      <rPr>
        <sz val="10"/>
        <color theme="1"/>
        <rFont val="Arial"/>
        <family val="2"/>
      </rPr>
      <t xml:space="preserve">  Regido por la Ley N° 489/95  Orgánica del Banco Central del Paraguay y la Ley 6.104/2018 que modifica y amplia la Ley 489/95.</t>
    </r>
  </si>
  <si>
    <r>
      <rPr>
        <b/>
        <sz val="10"/>
        <rFont val="Arial"/>
        <family val="2"/>
      </rPr>
      <t xml:space="preserve">a. Títulos de deudas: </t>
    </r>
    <r>
      <rPr>
        <sz val="10"/>
        <rFont val="Arial"/>
        <family val="2"/>
      </rPr>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</si>
  <si>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0"/>
        <color theme="1"/>
        <rFont val="Arial"/>
        <family val="2"/>
      </rPr>
      <t xml:space="preserve">a. Ingresos : </t>
    </r>
    <r>
      <rPr>
        <sz val="10"/>
        <color theme="1"/>
        <rFont val="Arial"/>
        <family val="2"/>
      </rPr>
      <t>Los Intereses sobre títulos y otros valores, así como las primas por diferencia de precios  generados durante el ejercicio son registrados como conforme se devengan.</t>
    </r>
  </si>
  <si>
    <t>El Fondo  fue creado, con el objeto de invertir exclusivamente en titulos valores e instrumentos de emisores nacionales e internacionales los recursos provenientes de los aportes dinerarios de los Partícipes. El conjunto de los aportes de dinero efectuado por los Partícipes constituyen el patrimonio del Fondo y se expresan en cuotas de participación de igual valor y característica denominadas “Cuotaspartes”. Las Cuotas de Participación son rescatables.</t>
  </si>
  <si>
    <t>Los fondos mutuos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Itaú Asset Management Administradora de Fondos Patrimoniales S.A., por cuenta, orden y riesgo de los partícipes.</t>
  </si>
  <si>
    <t>La Administradora realizará inversiones y operaciones en beneficio y por cuenta, orden y riesgo del Partícipe en aquellos activos que, al leal saber y entender de la Administradora constituyan las alternativas que combinen la mejor relación entre seguridad y rendimiento disponible, que se ajusten a los requerimientos de la CNV y que permitan una proporción razonable de liquidez dentro de las características particulares de los instrumentos financieros. A tales efectos la Administradora utilizará sus mejores esfuerzos sin que por eso surja obligación alguna de compromiso por el resultado o rentabilidad de las inversiones a cargo de la Administradora.</t>
  </si>
  <si>
    <t>El Fondo Mutuo invertirá sus activos en títulos valores e instrumentos sin perjuicio de las sumas mantenidas en entidades financieras, de acuerdo a los límites establecidos en la siguiente tabla:</t>
  </si>
  <si>
    <t>Diversificación de las inversiones respecto al activo total del Fondo Mutuo: Instrumento Financiero</t>
  </si>
  <si>
    <t>b) Bonos soberanos emitidos internacionalmente por el Estado paraguayo;</t>
  </si>
  <si>
    <t xml:space="preserve">c) Títulos emitidos por las Gobernaciones, Municipalidades y otros organismos y 
entidades del Estado, cuya emisión haya sido registrada en el Registro de Valores que 
lleva la CNV; </t>
  </si>
  <si>
    <t>d) Títulos emitidos por el Banco Central del Paraguay;</t>
  </si>
  <si>
    <t>e) Títulos a plazo de instituciones habilitadas por el Banco Central del Paraguay, y que 
cuenten con calificación de riesgo BBB o superior;</t>
  </si>
  <si>
    <t>f) Títulos de instituciones habilitadas por el Banco Central del Paraguay y que cuenten 
con calificación de riesgo local BBB o superior que emitan y coticen en mercados 
internacionales;</t>
  </si>
  <si>
    <t>g) Letras o cédulas hipotecarias establecidas en la Ley General de Bancos, Financieras 
y Otras Entidades de Crédito, cuya emisión haya sido registrada en el Registro de 
Valores que lleva la CNV;</t>
  </si>
  <si>
    <t>h) Bonos, títulos de deuda o títulos emitidos en desarrollo de titularizaciones, cuya 
emisión haya sido registrada en el Registro de Valores que lleva la CNV, y que cuenten 
con calificación de riesgo BBB o superior;</t>
  </si>
  <si>
    <t xml:space="preserve">i) Títulos emitidos por un Estado extranjero con calificación BBB, similar o superior, 
que se transen habitualmente en los mercados locales o internacionales; </t>
  </si>
  <si>
    <t xml:space="preserve">j) Títulos emitidos por una emisora extranjera con calificación A, similar o superior, 
con un monto de emisión de la serie de al menos dólares americanos cien millones o 
su equivalente, negociados habitualmente en los mercados locales o internacionales; </t>
  </si>
  <si>
    <t>k) Operaciones de compra con compromiso de venta con los valores comprendidos 
en este artículo, con contraparte de sujetos supervisados por la CNV u otras 
autoridades administrativas de control, y negociados a través de las Casas de Bolsa. 
El plazo máximo de estas operaciones será de 90 días;</t>
  </si>
  <si>
    <t>1.3) Políticas de inversión, diversificación de las inversiones, liquidez, reparto de beneficios y endeudamiento.</t>
  </si>
  <si>
    <t xml:space="preserve">Itaú Asset Management Administradora de Fondos Patrimoniales de Inversión S.A. (Itaú Asset Management A.F.P.I.S.A.), con domicilio en Avenida Santa Teresa esquina Herminio Maldonado de la Ciudad de Asunción, en adelante la Administradora, es una sociedad anónima constituida por Escritura Pública Nº 23 de fecha 13 de abril de 2021 ante la escribana María del Carmen Díaz de Bedoya, autorizada a operar por la Comisión Nacional de Valores por el Certificado de Registro Nº 095 de fecha 12 de octubre de 2021, cuyo objeto social exclusivo es la administración de fondos patrimoniales de inversión conforme a la Ley Nº 5452/15 “Que regula los Fondos Patrimoniales de Inversión”, y la Resolución de la CNV CG Nº 30/21, y sus eventuales modificaciones. </t>
  </si>
  <si>
    <r>
      <rPr>
        <b/>
        <sz val="10"/>
        <color theme="1"/>
        <rFont val="Arial"/>
        <family val="2"/>
      </rPr>
      <t>Títulos desmaterializados (de ser adquiridos):</t>
    </r>
    <r>
      <rPr>
        <sz val="10"/>
        <color theme="1"/>
        <rFont val="Arial"/>
        <family val="2"/>
      </rPr>
      <t xml:space="preserve"> Serán Custodiados por la Bolsa de Valores de Asunción S.A. ("BVASA") bajo la cuenta corriente creada en dicha entidad y en el Banco Central del Paraguay para los bonos soberanos, que es la depositaria electrónica de Valores de la República del Paraguay.</t>
    </r>
  </si>
  <si>
    <t>Los Estados Financieros se expresan en Dólares Americanos y han sido preparados siguiendo los criterios de valuación y las normas de presentación con las normas establecidas por la Comisión Nacional de Valores aplicables a los Fondos Mutuos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</si>
  <si>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r>
      <rPr>
        <b/>
        <sz val="10"/>
        <color theme="1"/>
        <rFont val="Arial"/>
        <family val="2"/>
      </rPr>
      <t>b. Egresos:</t>
    </r>
    <r>
      <rPr>
        <sz val="10"/>
        <color theme="1"/>
        <rFont val="Arial"/>
        <family val="2"/>
      </rPr>
      <t xml:space="preserve"> Los gastos se reconocen en el estado de resultado de acuerdo al criterio de lo devengado, cuando ha surgido un decremento en los beneficios económicos futuros, relacionados con una disminución en los activos o un incremento en los pasivos.</t>
    </r>
  </si>
  <si>
    <t>PATRIMONIO NETO
DEL FONDO</t>
  </si>
  <si>
    <t xml:space="preserve">N° DE PARTICIPES </t>
  </si>
  <si>
    <t>4.6 ) Otros Egresos</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</si>
  <si>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la moneda del Fondo, en forma separada de la Sociedad Administradora y de los demás fondos administrados por la misma..</t>
  </si>
  <si>
    <t>(En Guaraníes)</t>
  </si>
  <si>
    <t>3.5) Tipos de cambio utilizado para convertir a moneda nacional los saldos en moneda extranjera</t>
  </si>
  <si>
    <t xml:space="preserve"> (Nota 4.7)</t>
  </si>
  <si>
    <t>FONDO MUTUO IAM RENTA FIJA 1-3 DURATION GUARANÍES
Administrado por: Itaú Asset Management Administradora de Fondos Patrimoniales 
de Inversión S.A. (IAM A.F.P.I.S.A.)</t>
  </si>
  <si>
    <t>FONDO MUTUO IAM RENTA FIJA 1-3 DURATION GUARANÍES</t>
  </si>
  <si>
    <t>FONDO MUTUO IAM RENTA FIJA 1-3 DURATION GUARANÍES (o "El Fondo") es un fondo mutuo de inversión en títulos valores e Instrumentos de emisores nacionales e internacionales, administrado por Itaú Asset Management Administradora de Fondos Patrimoniales de Inversión S.A. (IAM A.F.P.I.S.A.).</t>
  </si>
  <si>
    <t>El Fondo se encuentra inscripto en los registros de la Comisión Nacional de Valores según Resolución N° 27 E/22  de fecha 22 de junio de 2022 y Certificado de Registro N° 066_23062022 de fecha 23 de junio de 2022.</t>
  </si>
  <si>
    <t xml:space="preserve">El Fondo Mutuo mantendrá un nivel de liquidez mínimo para hacer frente a las necesidades de inversión y a los requerimientos de disponibilidades del Fondo Mutuo. Esta liquidez se invertirá en depósitos a la vista en entidades financieras de plaza o cuotaspartes de otros fondos patrimoniales de inversión, conforme al monto establecido por el Directorio de la Administradora.
Además, como parte de la política de liquidez, el Fondo podrá realizar operaciones de venta con compromiso de compra. El plazo máximo de estas operaciones será de 365 días y hasta un 50% del patrimonio neto del Fondo. </t>
  </si>
  <si>
    <t>Política de Reparto de Beneficios</t>
  </si>
  <si>
    <t>El beneficio que la inversión en el Fondo Mutuo reporte a los Partícipes será el incremento que se produzca en el valor de la Cuota de Participación, como consecuencia de las variaciones experimentadas por el patrimonio del Fondo Mutuo. Los beneficios obtenidos de las inversiones del Fondo Mutuo serán totalmente reinvertidos salvo la redención parcial o total de derechos en el Fondo Mutuo efectuada por uno o más partícipes y los importes que la Sociedad Administradora deba debitar en concepto de comisiones, cargos, tributos y gastos.</t>
  </si>
  <si>
    <t>Ocasionalmente, y con el objeto de pagar rescates de Cuotapartes y de poder realizar las demás operaciones que la CNV expresamente autorice, o para aprovechar oportunidades de inversión, la Administradora podrá solicitar por cuenta del Fondo Mutuo, contraer deuda de corto plazo, mediante la contratación de créditos bancarios con plazos de vencimiento de hasta 365 días, o líneas de crédito financieras o bancarias.
El Fondo Mutuo podrá contraer como deuda total un máximo de hasta el 50% del patrimonio del Fondo.</t>
  </si>
  <si>
    <t xml:space="preserve">4.6 ) Otros Ingresos </t>
  </si>
  <si>
    <t>Notas a los Estados Financieros (Nota 3.6 a Nota 8)</t>
  </si>
  <si>
    <t>Nota 3.6 a Nota 8</t>
  </si>
  <si>
    <t>Nota 1 a Nota 3.5</t>
  </si>
  <si>
    <t>Estados Financieros por el periodo comprendido entre el 01 de enero y el 30 de septiembre de 2022</t>
  </si>
  <si>
    <t>POR EL PERIODO COMPRENDIDO ENTRE EL 01 DE ENERO Y EL 30 DE SEPTIEMBRE DE 2022 PRESENTADO DE FORMA COMPARATIVA CON EL EJERCICIO ECONÓMICO ANTERIOR</t>
  </si>
  <si>
    <t>POR EL PERIODO COMPRENDIDO ENTRE EL 01 DE ENERO Y EL 30 DE SEPTIEMBRE DE 2022 PRESENTADO DE FORMA COMPARATIVA CON EL MISMO PERIODO DEL EJERCICIO ANTERIOR</t>
  </si>
  <si>
    <t>TOTAL ACTIVO NETO
AL 30/09/2022</t>
  </si>
  <si>
    <t>NOTAS A LOS ESTADOS FINANCIEROS AL 30 DE SEPTIEMBRE DE 2022</t>
  </si>
  <si>
    <r>
      <rPr>
        <b/>
        <sz val="10"/>
        <color theme="1"/>
        <rFont val="Arial"/>
        <family val="2"/>
      </rPr>
      <t xml:space="preserve">Banco Itaú Paraguay S.A.: </t>
    </r>
    <r>
      <rPr>
        <sz val="10"/>
        <color theme="1"/>
        <rFont val="Arial"/>
        <family val="2"/>
      </rPr>
      <t xml:space="preserve">constituido originariamente como Banco Nacional S.A., según consta en la escritura pública N°. 297, de fecha 14 de octubre de 1.976. Modificado posteriormente bajo la denominación de Banco Internacional Sociedad Anónima, por escritura de fecha 4 de noviembre de 1976, luego bajo denominación Interbanco S.A., aprobado por Decreto del P.E. de la Nación N° 34.651, de fecha 26 de Octubre de 1.977, inscribiéndose en el Registro Público de Comercio bajo el N° 1094, página 91 y sgtes. del Libro Seccional respectivo. 
</t>
    </r>
    <r>
      <rPr>
        <sz val="3"/>
        <color theme="1"/>
        <rFont val="Arial"/>
        <family val="2"/>
      </rPr>
      <t xml:space="preserve">
</t>
    </r>
    <r>
      <rPr>
        <sz val="10"/>
        <color theme="1"/>
        <rFont val="Arial"/>
        <family val="2"/>
      </rPr>
      <t>Desde 2.010, mediante Escritura Pública Nº 33 del 31 de Mayo de dicho año, en el Protocolo Comercial, Sección “A”, al folio 99 y sgtes. fue modificado el Estatuto Social, por cambio de denominación a BANCO ITAU PARAGUAY S.A., de todo lo cual se tomó razón en la Dirección General de los Registros Públicos, conforme Dictamen de la Abogacía del Tesoro Nº 2249 del 02/06/2010, en la Sección Personas Jurídicas y Asociaciones, Serie “D”, bajo el Nº 500, al folio 5.441 en fecha 3 de junio del 2.010; y en el Registro Público de Comercio, Sección Contratos, bajo el Nº 223, Serie “G”, al folio 3523 y sgtes., en fecha 3 de junio del 2010.</t>
    </r>
  </si>
  <si>
    <r>
      <rPr>
        <b/>
        <sz val="10"/>
        <color theme="1"/>
        <rFont val="Arial"/>
        <family val="2"/>
      </rPr>
      <t>Títulos Físicos (de ser adquiridos):</t>
    </r>
    <r>
      <rPr>
        <sz val="10"/>
        <color theme="1"/>
        <rFont val="Arial"/>
        <family val="2"/>
      </rPr>
      <t xml:space="preserve"> Serán custodiados en la bóveda del Banco Itaú Paraguay S.A., de acuerdo a los procedimientos de seguridad y control de la mencionada entidad.</t>
    </r>
  </si>
  <si>
    <t>Según el índice de precios al consumidor ("IPC") publicado por el Banco Central del Paraguay, la inflación al 31 de diciembre de 2021 y 30 de septiembre de 2022  fueron de 6,8% y 7,1% respectivamente.</t>
  </si>
  <si>
    <t>Las informaciones presentadas corresponden al periodo comprendido entre el 01 de enero de 2022  y el 30 de septiembre de 2022.</t>
  </si>
  <si>
    <t>Durante el ejercicio no se han registrados transacciones en moneda diferente a la moneda del fondo. Así mismo, al 30 de septiembre del 2022 no existen saldos de activos y pasivos en moneda distintos al dólar americano.</t>
  </si>
  <si>
    <t>No aplicable. Al 30 de septiembre 2022 y 30 de septiembre de 2021, el Fondo no cuenta con Gastos Operacionales y Comisión de la Sociedad Administradora</t>
  </si>
  <si>
    <t xml:space="preserve">No aplicable. Al 30 de septiembre de 2022, el Fondo no cuenta con Información estadística </t>
  </si>
  <si>
    <t>No aplicable. Al 30 de septiembre de 2022 y 31 de diciembre de 2021, el Fondo no cuenta con Disponibilidades</t>
  </si>
  <si>
    <t>No aplicable. Al 30 de septiembre de 2022 y 31 de diciembre de 2021, el Fondo no cuenta con Inversiones.</t>
  </si>
  <si>
    <t>No aplicable. Al 30 de septiembre de 2022 y 31 de diciembre de 2021, el Fondo no cuenta Acreedores por Operaciones.</t>
  </si>
  <si>
    <t>No aplicable. Al 31 de septiembre 2022 y 30 de septiembre de 2021, el Fondo no cuenta con Resultado por Tenencia de Inversiones.</t>
  </si>
  <si>
    <t>No aplicable. Al 30 de septiembre 2022 y 31 de diciembre de 2021, el Fondo no cuenta con Comisiones a pagar Administradora.</t>
  </si>
  <si>
    <t>No aplicable. Al 31 de septiembre 2022 y 30 de septiembre de 2021, el Fondo no cuenta con Otros Ingresos.</t>
  </si>
  <si>
    <t>No aplicable. Al 31 de septiembre 2022 y 30 de septiembre de 2021, el Fondo no cuenta con Otros Egresos.</t>
  </si>
  <si>
    <t>Al 30 de septiembre de 2022, no existen situaciones contingentes, ni reclamos que este en conocimiento de la Sociedad Administradora.</t>
  </si>
  <si>
    <t>Al 30 de septiembre de 2022, no existen otros asuntos relevantes que mencionar.</t>
  </si>
  <si>
    <t>Entre la fecha de cierre de los presentes estados financieros, no han ocurrido otros hechos significativos de carácter financiero o de otra índole que afecten la situación patrimonial o financiera o los resultados del Fondo Mutuo Iam Renta Fija 1-3 Duration Guaraníes al 30 de septiembre de 2022.</t>
  </si>
  <si>
    <t>Catalina Jara</t>
  </si>
  <si>
    <t>Directora Titular</t>
  </si>
  <si>
    <t>Juan M. Fernandez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</si>
</sst>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5">
    <numFmt numFmtId="41" formatCode="_-* #,##0_-;\-* #,##0_-;_-* &quot;-&quot;_-;_-@_-"/>
    <numFmt numFmtId="43" formatCode="_-* #,##0.00_-;\-* #,##0.00_-;_-* &quot;-&quot;??_-;_-@_-"/>
    <numFmt numFmtId="164" formatCode="_ * #,##0_ ;_ * \-#,##0_ ;_ * &quot;-&quot;_ ;_ @_ "/>
    <numFmt numFmtId="165" formatCode="_ * #,##0.00_ ;_ * \-#,##0.00_ ;_ * &quot;-&quot;??_ ;_ @_ "/>
    <numFmt numFmtId="166" formatCode="_-* #,##0.00\ _€_-;\-* #,##0.00\ _€_-;_-* &quot;-&quot;??\ _€_-;_-@_-"/>
    <numFmt numFmtId="167" formatCode="_(* #,##0_);_(* \(#,##0\);_(* &quot;-&quot;_);_(@_)"/>
    <numFmt numFmtId="168" formatCode="_(* #,##0.00_);_(* \(#,##0.00\);_(* &quot;-&quot;??_);_(@_)"/>
    <numFmt numFmtId="169" formatCode="_-* #,##0\ _€_-;\-* #,##0\ _€_-;_-* &quot;-&quot;??\ _€_-;_-@_-"/>
    <numFmt numFmtId="170" formatCode="General_)"/>
    <numFmt numFmtId="171" formatCode="_(* #,##0.00_);_(* \(#,##0.00\);_(* &quot;-&quot;_);_(@_)"/>
    <numFmt numFmtId="172" formatCode="#,##0_ ;[Red]\-#,##0\ "/>
    <numFmt numFmtId="173" formatCode="#,##0_ ;\-#,##0\ "/>
    <numFmt numFmtId="174" formatCode="dd/mm/yyyy;@"/>
    <numFmt numFmtId="175" formatCode="_-* #,##0_-;\-* #,##0_-;_-* &quot;-&quot;??_-;_-@_-"/>
    <numFmt numFmtId="176" formatCode="_ * #,##0.00_ ;_ * \-#,##0.00_ ;_ * &quot;-&quot;_ ;_ @_ "/>
    <numFmt numFmtId="177" formatCode="_-* #,##0.000000\ _€_-;\-* #,##0.000000\ _€_-;_-* &quot;-&quot;??????\ _€_-;_-@_-"/>
    <numFmt numFmtId="178" formatCode="_-* #,##0.00000000\ _€_-;\-* #,##0.00000000\ _€_-;_-* &quot;-&quot;????????\ _€_-;_-@_-"/>
    <numFmt numFmtId="179" formatCode="_(* #,##0.00_);_(* \(#,##0.00\);_(* \-??_);_(@_)"/>
    <numFmt numFmtId="180" formatCode="_-* #,##0\ _€_-;\-* #,##0\ _€_-;_-* &quot;-&quot;\ _€_-;_-@_-"/>
    <numFmt numFmtId="181" formatCode="_-* #,##0.00\ _p_t_a_-;\-* #,##0.00\ _p_t_a_-;_-* &quot;-&quot;??\ _p_t_a_-;_-@_-"/>
    <numFmt numFmtId="182" formatCode="_ * #,##0.000000_ ;_ * \-#,##0.000000_ ;_ * &quot;-&quot;_ ;_ @_ "/>
    <numFmt numFmtId="183" formatCode="_(* #,##0.0000_);_(* \(#,##0.0000\);_(* &quot;-&quot;_);_(@_)"/>
    <numFmt numFmtId="184" formatCode="_-* #,##0.0000_-;\-* #,##0.0000_-;_-* &quot;-&quot;??_-;_-@_-"/>
    <numFmt numFmtId="185" formatCode="_ * #,##0.0_ ;_ * \-#,##0.0_ ;_ * &quot;-&quot;_ ;_ @_ "/>
    <numFmt numFmtId="186" formatCode="0.000%"/>
  </numFmts>
  <fonts count="80">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10"/>
      <name val="Arial"/>
      <family val="2"/>
    </font>
    <font>
      <sz val="10"/>
      <color theme="1"/>
      <name val="Arial"/>
      <family val="2"/>
    </font>
    <font>
      <sz val="9"/>
      <color theme="1"/>
      <name val="Arial"/>
      <family val="2"/>
    </font>
    <font>
      <b/>
      <sz val="9"/>
      <color theme="1"/>
      <name val="Arial"/>
      <family val="2"/>
    </font>
    <font>
      <sz val="10"/>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b/>
      <sz val="12"/>
      <color theme="1"/>
      <name val="Arial"/>
      <family val="2"/>
    </font>
    <font>
      <b/>
      <sz val="10"/>
      <color theme="1"/>
      <name val="Arial"/>
      <family val="2"/>
    </font>
    <font>
      <sz val="10"/>
      <color rgb="FFFF0000"/>
      <name val="Arial"/>
      <family val="2"/>
    </font>
    <font>
      <i/>
      <sz val="9"/>
      <color theme="1"/>
      <name val="Arial"/>
      <family val="2"/>
    </font>
    <font>
      <sz val="11"/>
      <color theme="0"/>
      <name val="Arial"/>
      <family val="2"/>
    </font>
    <font>
      <sz val="11"/>
      <color theme="1"/>
      <name val="Arial"/>
      <family val="2"/>
    </font>
    <font>
      <sz val="11"/>
      <color rgb="FF0070C0"/>
      <name val="Arial"/>
      <family val="2"/>
    </font>
    <font>
      <b/>
      <sz val="12"/>
      <color rgb="FF0070C0"/>
      <name val="Arial"/>
      <family val="2"/>
    </font>
    <font>
      <b/>
      <i/>
      <sz val="16"/>
      <color rgb="FF0070C0"/>
      <name val="Arial"/>
      <family val="2"/>
    </font>
    <font>
      <b/>
      <sz val="18"/>
      <name val="Arial"/>
      <family val="2"/>
    </font>
    <font>
      <sz val="11"/>
      <name val="Arial"/>
      <family val="2"/>
    </font>
    <font>
      <b/>
      <u/>
      <sz val="11"/>
      <name val="Arial"/>
      <family val="2"/>
    </font>
    <font>
      <b/>
      <u/>
      <sz val="12"/>
      <name val="Arial"/>
      <family val="2"/>
    </font>
    <font>
      <b/>
      <sz val="12"/>
      <name val="Arial"/>
      <family val="2"/>
    </font>
    <font>
      <sz val="12"/>
      <name val="Arial"/>
      <family val="2"/>
    </font>
    <font>
      <u/>
      <sz val="11"/>
      <name val="Arial"/>
      <family val="2"/>
    </font>
    <font>
      <b/>
      <sz val="13"/>
      <name val="Arial"/>
      <family val="2"/>
    </font>
    <font>
      <sz val="16"/>
      <color theme="0"/>
      <name val="Arial"/>
      <family val="2"/>
    </font>
    <font>
      <b/>
      <sz val="16"/>
      <name val="Arial"/>
      <family val="2"/>
    </font>
    <font>
      <sz val="11"/>
      <color theme="1" tint="0.34998626667073579"/>
      <name val="Arial"/>
      <family val="2"/>
    </font>
    <font>
      <b/>
      <u/>
      <sz val="12"/>
      <color theme="1" tint="0.34998626667073579"/>
      <name val="Arial"/>
      <family val="2"/>
    </font>
    <font>
      <b/>
      <sz val="20"/>
      <color theme="0"/>
      <name val="Arial"/>
      <family val="2"/>
    </font>
    <font>
      <sz val="12"/>
      <color theme="1"/>
      <name val="Arial"/>
      <family val="2"/>
    </font>
    <font>
      <b/>
      <i/>
      <sz val="12"/>
      <color theme="1"/>
      <name val="Arial"/>
      <family val="2"/>
    </font>
    <font>
      <i/>
      <sz val="10"/>
      <color theme="1"/>
      <name val="Arial"/>
      <family val="2"/>
    </font>
    <font>
      <b/>
      <sz val="11"/>
      <color theme="1"/>
      <name val="Arial"/>
      <family val="2"/>
    </font>
    <font>
      <b/>
      <sz val="11"/>
      <name val="Arial"/>
      <family val="2"/>
    </font>
    <font>
      <b/>
      <sz val="10"/>
      <color theme="0"/>
      <name val="Arial"/>
      <family val="2"/>
    </font>
    <font>
      <b/>
      <i/>
      <sz val="10"/>
      <color theme="1"/>
      <name val="Arial"/>
      <family val="2"/>
    </font>
    <font>
      <u/>
      <sz val="10"/>
      <color theme="10"/>
      <name val="Arial"/>
      <family val="2"/>
    </font>
    <font>
      <sz val="10"/>
      <color theme="0"/>
      <name val="Arial"/>
      <family val="2"/>
    </font>
    <font>
      <b/>
      <sz val="10"/>
      <color rgb="FF0000FF"/>
      <name val="Arial"/>
      <family val="2"/>
    </font>
    <font>
      <u/>
      <sz val="10"/>
      <color theme="1"/>
      <name val="Arial"/>
      <family val="2"/>
    </font>
    <font>
      <b/>
      <u/>
      <sz val="10"/>
      <color rgb="FF0000FF"/>
      <name val="Arial"/>
      <family val="2"/>
    </font>
    <font>
      <b/>
      <u/>
      <sz val="10"/>
      <color theme="1"/>
      <name val="Arial"/>
      <family val="2"/>
    </font>
    <font>
      <i/>
      <sz val="10"/>
      <name val="Arial"/>
      <family val="2"/>
    </font>
    <font>
      <sz val="11"/>
      <color theme="3" tint="-0.249977111117893"/>
      <name val="Arial"/>
      <family val="2"/>
    </font>
    <font>
      <b/>
      <u/>
      <sz val="11"/>
      <color theme="3" tint="-0.249977111117893"/>
      <name val="Arial"/>
      <family val="2"/>
    </font>
    <font>
      <sz val="13"/>
      <color theme="3" tint="-0.249977111117893"/>
      <name val="Arial"/>
      <family val="2"/>
    </font>
    <font>
      <b/>
      <sz val="12"/>
      <color theme="3" tint="-0.249977111117893"/>
      <name val="Arial"/>
      <family val="2"/>
    </font>
    <font>
      <sz val="12"/>
      <color theme="3" tint="-0.249977111117893"/>
      <name val="Arial"/>
      <family val="2"/>
    </font>
    <font>
      <u/>
      <sz val="11"/>
      <color theme="3" tint="-0.249977111117893"/>
      <name val="Arial"/>
      <family val="2"/>
    </font>
    <font>
      <sz val="10"/>
      <name val="Arial"/>
      <family val="2"/>
    </font>
    <font>
      <sz val="10"/>
      <color indexed="8"/>
      <name val="Arial"/>
      <family val="2"/>
    </font>
    <font>
      <sz val="11"/>
      <color rgb="FF9C5700"/>
      <name val="Calibri"/>
      <family val="2"/>
      <scheme val="minor"/>
    </font>
    <font>
      <b/>
      <sz val="10"/>
      <color rgb="FFFF0000"/>
      <name val="Arial"/>
      <family val="2"/>
    </font>
    <font>
      <sz val="11"/>
      <color indexed="8"/>
      <name val="Calibri"/>
      <family val="2"/>
      <scheme val="minor"/>
    </font>
    <font>
      <sz val="3"/>
      <color theme="1"/>
      <name val="Arial"/>
      <family val="2"/>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2"/>
        <bgColor indexed="64"/>
      </patternFill>
    </fill>
    <fill>
      <patternFill patternType="solid">
        <fgColor theme="2" tint="-0.499984740745262"/>
        <bgColor indexed="64"/>
      </patternFill>
    </fill>
    <fill>
      <patternFill patternType="solid">
        <fgColor rgb="FF00B050"/>
        <bgColor indexed="64"/>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top/>
      <bottom style="thick">
        <color theme="2" tint="-0.499984740745262"/>
      </bottom>
      <diagonal/>
    </border>
  </borders>
  <cellStyleXfs count="739">
    <xf numFmtId="0" fontId="0" fillId="0" borderId="0"/>
    <xf numFmtId="166"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7" fontId="1" fillId="0" borderId="0" applyFont="0" applyFill="0" applyBorder="0" applyAlignment="0" applyProtection="0"/>
    <xf numFmtId="0" fontId="20" fillId="0" borderId="0"/>
    <xf numFmtId="0" fontId="20" fillId="0" borderId="0"/>
    <xf numFmtId="0" fontId="21" fillId="0" borderId="0"/>
    <xf numFmtId="0" fontId="20" fillId="0" borderId="0"/>
    <xf numFmtId="168" fontId="1" fillId="0" borderId="0" applyFont="0" applyFill="0" applyBorder="0" applyAlignment="0" applyProtection="0"/>
    <xf numFmtId="164" fontId="1" fillId="0" borderId="0" applyFont="0" applyFill="0" applyBorder="0" applyAlignment="0" applyProtection="0"/>
    <xf numFmtId="175" fontId="1" fillId="0" borderId="0" applyFont="0" applyFill="0" applyBorder="0" applyAlignment="0" applyProtection="0"/>
    <xf numFmtId="0" fontId="26"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27" fillId="0" borderId="0" applyNumberFormat="0" applyFill="0" applyBorder="0" applyAlignment="0" applyProtection="0"/>
    <xf numFmtId="0" fontId="20" fillId="0" borderId="0"/>
    <xf numFmtId="0" fontId="29"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20"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20" fillId="0" borderId="0" applyNumberForma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0" fontId="30" fillId="0" borderId="0" applyFont="0" applyFill="0" applyBorder="0" applyAlignment="0" applyProtection="0"/>
    <xf numFmtId="165"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6" fontId="1" fillId="0" borderId="0" applyFont="0" applyFill="0" applyBorder="0" applyAlignment="0" applyProtection="0"/>
    <xf numFmtId="9" fontId="20" fillId="0" borderId="0" applyFont="0" applyFill="0" applyBorder="0" applyAlignment="0" applyProtection="0"/>
    <xf numFmtId="0" fontId="1" fillId="0" borderId="0"/>
    <xf numFmtId="166" fontId="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0" fontId="20" fillId="0" borderId="0"/>
    <xf numFmtId="0" fontId="1" fillId="0" borderId="0"/>
    <xf numFmtId="166" fontId="1" fillId="0" borderId="0" applyFont="0" applyFill="0" applyBorder="0" applyAlignment="0" applyProtection="0"/>
    <xf numFmtId="181" fontId="20" fillId="0" borderId="0" applyFont="0" applyFill="0" applyBorder="0" applyAlignment="0" applyProtection="0"/>
    <xf numFmtId="165" fontId="1" fillId="0" borderId="0" applyFont="0" applyFill="0" applyBorder="0" applyAlignment="0" applyProtection="0"/>
    <xf numFmtId="0" fontId="31" fillId="0" borderId="0"/>
    <xf numFmtId="0" fontId="20" fillId="0" borderId="0"/>
    <xf numFmtId="164"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74" fillId="0" borderId="0"/>
    <xf numFmtId="0" fontId="76" fillId="4" borderId="0" applyNumberFormat="0" applyBorder="0" applyAlignment="0" applyProtection="0"/>
    <xf numFmtId="165" fontId="1" fillId="0" borderId="0" applyFont="0" applyFill="0" applyBorder="0" applyAlignment="0" applyProtection="0"/>
    <xf numFmtId="0" fontId="1" fillId="12" borderId="0" applyNumberFormat="0" applyBorder="0" applyAlignment="0" applyProtection="0"/>
    <xf numFmtId="165" fontId="1" fillId="0" borderId="0" applyFont="0" applyFill="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37" fillId="0" borderId="0"/>
    <xf numFmtId="164" fontId="1" fillId="0" borderId="0" applyFont="0" applyFill="0" applyBorder="0" applyAlignment="0" applyProtection="0"/>
    <xf numFmtId="0" fontId="75" fillId="0" borderId="0">
      <alignment vertical="top"/>
    </xf>
    <xf numFmtId="164" fontId="75"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4" fontId="18" fillId="0" borderId="0" applyFont="0" applyFill="0" applyBorder="0" applyAlignment="0" applyProtection="0"/>
    <xf numFmtId="175" fontId="1" fillId="0" borderId="0" applyFont="0" applyFill="0" applyBorder="0" applyAlignment="0" applyProtection="0"/>
    <xf numFmtId="0" fontId="61" fillId="0" borderId="0" applyNumberFormat="0" applyFill="0" applyBorder="0" applyAlignment="0" applyProtection="0"/>
    <xf numFmtId="43" fontId="20"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7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7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75" fillId="0" borderId="0" applyFont="0" applyFill="0" applyBorder="0" applyAlignment="0" applyProtection="0"/>
    <xf numFmtId="164" fontId="18"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7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75" fillId="0" borderId="0" applyFont="0" applyFill="0" applyBorder="0" applyAlignment="0" applyProtection="0"/>
    <xf numFmtId="164" fontId="18" fillId="0" borderId="0" applyFont="0" applyFill="0" applyBorder="0" applyAlignment="0" applyProtection="0"/>
    <xf numFmtId="0" fontId="1" fillId="0" borderId="0"/>
    <xf numFmtId="43" fontId="1" fillId="0" borderId="0" applyFont="0" applyFill="0" applyBorder="0" applyAlignment="0" applyProtection="0"/>
    <xf numFmtId="164" fontId="1" fillId="0" borderId="0" applyFont="0" applyFill="0" applyBorder="0" applyAlignment="0" applyProtection="0"/>
    <xf numFmtId="0" fontId="78" fillId="0" borderId="0"/>
    <xf numFmtId="0" fontId="20"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7"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7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75"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7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164" fontId="75"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9" fontId="20"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3" fontId="1" fillId="0" borderId="0" applyFont="0" applyFill="0" applyBorder="0" applyAlignment="0" applyProtection="0"/>
    <xf numFmtId="0" fontId="61" fillId="0" borderId="0" applyNumberForma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7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75" fillId="0" borderId="0" applyFont="0" applyFill="0" applyBorder="0" applyAlignment="0" applyProtection="0"/>
    <xf numFmtId="0" fontId="1" fillId="8" borderId="8" applyNumberFormat="0" applyFont="0" applyAlignment="0" applyProtection="0"/>
    <xf numFmtId="164" fontId="18" fillId="0" borderId="0" applyFont="0" applyFill="0" applyBorder="0" applyAlignment="0" applyProtection="0"/>
    <xf numFmtId="164"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7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7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75" fillId="0" borderId="0" applyFont="0" applyFill="0" applyBorder="0" applyAlignment="0" applyProtection="0"/>
    <xf numFmtId="164" fontId="18"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7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75" fillId="0" borderId="0" applyFont="0" applyFill="0" applyBorder="0" applyAlignment="0" applyProtection="0"/>
    <xf numFmtId="164" fontId="18" fillId="0" borderId="0" applyFont="0" applyFill="0" applyBorder="0" applyAlignment="0" applyProtection="0"/>
    <xf numFmtId="0" fontId="1" fillId="0" borderId="0"/>
    <xf numFmtId="43" fontId="1" fillId="0" borderId="0" applyFont="0" applyFill="0" applyBorder="0" applyAlignment="0" applyProtection="0"/>
    <xf numFmtId="164"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7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75"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7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75" fillId="0" borderId="0" applyFont="0" applyFill="0" applyBorder="0" applyAlignment="0" applyProtection="0"/>
    <xf numFmtId="164" fontId="18" fillId="0" borderId="0" applyFont="0" applyFill="0" applyBorder="0" applyAlignment="0" applyProtection="0"/>
    <xf numFmtId="43"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6"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78" fillId="0" borderId="0" applyFont="0" applyFill="0" applyBorder="0" applyAlignment="0" applyProtection="0"/>
    <xf numFmtId="43"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78"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43" fontId="78" fillId="0" borderId="0" applyFont="0" applyFill="0" applyBorder="0" applyAlignment="0" applyProtection="0"/>
    <xf numFmtId="165" fontId="1" fillId="0" borderId="0" applyFont="0" applyFill="0" applyBorder="0" applyAlignment="0" applyProtection="0"/>
    <xf numFmtId="43" fontId="7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8" fillId="38" borderId="0" applyBorder="0" applyAlignment="0" applyProtection="0"/>
    <xf numFmtId="165" fontId="1" fillId="0" borderId="0" applyFont="0" applyFill="0" applyBorder="0" applyAlignment="0" applyProtection="0"/>
    <xf numFmtId="9" fontId="20" fillId="0" borderId="0" applyFont="0" applyFill="0" applyBorder="0" applyAlignment="0" applyProtection="0"/>
    <xf numFmtId="0" fontId="1" fillId="0" borderId="0"/>
  </cellStyleXfs>
  <cellXfs count="258">
    <xf numFmtId="0" fontId="0" fillId="0" borderId="0" xfId="0"/>
    <xf numFmtId="0" fontId="23" fillId="0" borderId="0" xfId="0" applyFont="1"/>
    <xf numFmtId="0" fontId="24" fillId="0" borderId="0" xfId="0" applyFont="1"/>
    <xf numFmtId="0" fontId="36" fillId="0" borderId="0" xfId="0" applyFont="1"/>
    <xf numFmtId="0" fontId="37" fillId="0" borderId="0" xfId="0" applyFont="1"/>
    <xf numFmtId="0" fontId="38" fillId="0" borderId="0" xfId="0" applyFont="1"/>
    <xf numFmtId="0" fontId="39" fillId="0" borderId="0" xfId="0" applyFont="1" applyAlignment="1">
      <alignment vertical="center"/>
    </xf>
    <xf numFmtId="0" fontId="40" fillId="0" borderId="0" xfId="0" applyFont="1"/>
    <xf numFmtId="0" fontId="41" fillId="0" borderId="0" xfId="0" applyFont="1" applyAlignment="1">
      <alignment horizontal="center"/>
    </xf>
    <xf numFmtId="0" fontId="42" fillId="0" borderId="0" xfId="0" applyFont="1"/>
    <xf numFmtId="0" fontId="49" fillId="0" borderId="0" xfId="0" applyFont="1"/>
    <xf numFmtId="0" fontId="51" fillId="0" borderId="0" xfId="0" applyFont="1"/>
    <xf numFmtId="0" fontId="42" fillId="36" borderId="0" xfId="0" applyFont="1" applyFill="1"/>
    <xf numFmtId="0" fontId="43" fillId="36" borderId="0" xfId="0" applyFont="1" applyFill="1" applyAlignment="1">
      <alignment horizontal="center"/>
    </xf>
    <xf numFmtId="0" fontId="44" fillId="36" borderId="0" xfId="0" applyFont="1" applyFill="1" applyAlignment="1">
      <alignment horizontal="center"/>
    </xf>
    <xf numFmtId="0" fontId="51" fillId="36" borderId="0" xfId="0" applyFont="1" applyFill="1"/>
    <xf numFmtId="0" fontId="48" fillId="36" borderId="0" xfId="0" applyFont="1" applyFill="1"/>
    <xf numFmtId="0" fontId="45" fillId="36" borderId="0" xfId="0" applyFont="1" applyFill="1"/>
    <xf numFmtId="0" fontId="46" fillId="36" borderId="0" xfId="0" applyFont="1" applyFill="1"/>
    <xf numFmtId="0" fontId="47" fillId="36" borderId="0" xfId="57" applyFont="1" applyFill="1" applyBorder="1" applyAlignment="1">
      <alignment horizontal="center"/>
    </xf>
    <xf numFmtId="0" fontId="20" fillId="36" borderId="0" xfId="0" applyFont="1" applyFill="1" applyAlignment="1">
      <alignment horizontal="center"/>
    </xf>
    <xf numFmtId="0" fontId="52" fillId="36" borderId="0" xfId="0" applyFont="1" applyFill="1" applyAlignment="1">
      <alignment horizontal="center"/>
    </xf>
    <xf numFmtId="0" fontId="37" fillId="37" borderId="0" xfId="0" applyFont="1" applyFill="1"/>
    <xf numFmtId="0" fontId="53" fillId="37" borderId="0" xfId="0" applyFont="1" applyFill="1" applyAlignment="1">
      <alignment vertical="center"/>
    </xf>
    <xf numFmtId="0" fontId="54" fillId="36" borderId="0" xfId="0" applyFont="1" applyFill="1"/>
    <xf numFmtId="0" fontId="32" fillId="36" borderId="0" xfId="0" applyFont="1" applyFill="1" applyAlignment="1">
      <alignment horizontal="center"/>
    </xf>
    <xf numFmtId="0" fontId="54" fillId="36" borderId="22" xfId="0" applyFont="1" applyFill="1" applyBorder="1"/>
    <xf numFmtId="0" fontId="32" fillId="36" borderId="22" xfId="0" applyFont="1" applyFill="1" applyBorder="1" applyAlignment="1">
      <alignment horizontal="center"/>
    </xf>
    <xf numFmtId="0" fontId="54" fillId="0" borderId="0" xfId="0" applyFont="1"/>
    <xf numFmtId="0" fontId="55" fillId="0" borderId="0" xfId="0" applyFont="1"/>
    <xf numFmtId="0" fontId="32" fillId="0" borderId="0" xfId="0" applyFont="1"/>
    <xf numFmtId="169" fontId="54" fillId="0" borderId="0" xfId="0" applyNumberFormat="1" applyFont="1"/>
    <xf numFmtId="177" fontId="54" fillId="0" borderId="0" xfId="0" applyNumberFormat="1" applyFont="1"/>
    <xf numFmtId="178" fontId="54" fillId="0" borderId="0" xfId="0" applyNumberFormat="1" applyFont="1"/>
    <xf numFmtId="0" fontId="32" fillId="0" borderId="0" xfId="0" applyFont="1" applyAlignment="1">
      <alignment horizontal="left" wrapText="1" indent="1"/>
    </xf>
    <xf numFmtId="172" fontId="32" fillId="0" borderId="0" xfId="0" applyNumberFormat="1" applyFont="1" applyAlignment="1">
      <alignment vertical="center"/>
    </xf>
    <xf numFmtId="174" fontId="59" fillId="37" borderId="13" xfId="0" applyNumberFormat="1" applyFont="1" applyFill="1" applyBorder="1" applyAlignment="1">
      <alignment horizontal="center" vertical="center" wrapText="1"/>
    </xf>
    <xf numFmtId="0" fontId="23" fillId="35" borderId="16" xfId="0" applyFont="1" applyFill="1" applyBorder="1" applyAlignment="1">
      <alignment horizontal="left" indent="1"/>
    </xf>
    <xf numFmtId="0" fontId="23" fillId="35" borderId="0" xfId="0" applyFont="1" applyFill="1"/>
    <xf numFmtId="0" fontId="33" fillId="35" borderId="0" xfId="0" applyFont="1" applyFill="1"/>
    <xf numFmtId="171" fontId="23" fillId="35" borderId="21" xfId="1" applyNumberFormat="1" applyFont="1" applyFill="1" applyBorder="1" applyAlignment="1">
      <alignment horizontal="left" vertical="center" indent="1"/>
    </xf>
    <xf numFmtId="0" fontId="33" fillId="35" borderId="16" xfId="0" applyFont="1" applyFill="1" applyBorder="1" applyAlignment="1">
      <alignment horizontal="left" indent="1"/>
    </xf>
    <xf numFmtId="172" fontId="33" fillId="35" borderId="0" xfId="1" applyNumberFormat="1" applyFont="1" applyFill="1" applyBorder="1"/>
    <xf numFmtId="43" fontId="23" fillId="0" borderId="0" xfId="0" applyNumberFormat="1" applyFont="1"/>
    <xf numFmtId="172" fontId="23" fillId="35" borderId="0" xfId="1" applyNumberFormat="1" applyFont="1" applyFill="1" applyBorder="1"/>
    <xf numFmtId="171" fontId="33" fillId="35" borderId="21" xfId="1" applyNumberFormat="1" applyFont="1" applyFill="1" applyBorder="1" applyAlignment="1">
      <alignment horizontal="left" vertical="center" indent="1"/>
    </xf>
    <xf numFmtId="169" fontId="20" fillId="0" borderId="0" xfId="0" applyNumberFormat="1" applyFont="1"/>
    <xf numFmtId="172" fontId="23" fillId="35" borderId="0" xfId="0" applyNumberFormat="1" applyFont="1" applyFill="1"/>
    <xf numFmtId="172" fontId="33" fillId="35" borderId="0" xfId="0" applyNumberFormat="1" applyFont="1" applyFill="1"/>
    <xf numFmtId="171" fontId="33" fillId="35" borderId="21" xfId="1" applyNumberFormat="1" applyFont="1" applyFill="1" applyBorder="1" applyAlignment="1">
      <alignment horizontal="left" indent="1"/>
    </xf>
    <xf numFmtId="171" fontId="23" fillId="35" borderId="21" xfId="1" applyNumberFormat="1" applyFont="1" applyFill="1" applyBorder="1" applyAlignment="1">
      <alignment horizontal="left" wrapText="1" indent="1"/>
    </xf>
    <xf numFmtId="166" fontId="23" fillId="35" borderId="21" xfId="1" applyFont="1" applyFill="1" applyBorder="1" applyAlignment="1">
      <alignment horizontal="left" wrapText="1" indent="1"/>
    </xf>
    <xf numFmtId="164" fontId="23" fillId="0" borderId="0" xfId="51" applyFont="1"/>
    <xf numFmtId="183" fontId="33" fillId="35" borderId="21" xfId="1" applyNumberFormat="1" applyFont="1" applyFill="1" applyBorder="1" applyAlignment="1">
      <alignment horizontal="left" vertical="center" indent="1"/>
    </xf>
    <xf numFmtId="0" fontId="33" fillId="35" borderId="17" xfId="0" applyFont="1" applyFill="1" applyBorder="1" applyAlignment="1">
      <alignment horizontal="left" vertical="center" indent="1"/>
    </xf>
    <xf numFmtId="173" fontId="23" fillId="35" borderId="15" xfId="1" applyNumberFormat="1" applyFont="1" applyFill="1" applyBorder="1" applyAlignment="1">
      <alignment vertical="center"/>
    </xf>
    <xf numFmtId="173" fontId="33" fillId="35" borderId="15" xfId="1" applyNumberFormat="1" applyFont="1" applyFill="1" applyBorder="1" applyAlignment="1">
      <alignment vertical="center"/>
    </xf>
    <xf numFmtId="183" fontId="33" fillId="35" borderId="14" xfId="1" applyNumberFormat="1" applyFont="1" applyFill="1" applyBorder="1" applyAlignment="1">
      <alignment horizontal="left" vertical="center" indent="1"/>
    </xf>
    <xf numFmtId="0" fontId="59" fillId="37" borderId="20" xfId="0" applyFont="1" applyFill="1" applyBorder="1" applyAlignment="1">
      <alignment horizontal="center" vertical="center"/>
    </xf>
    <xf numFmtId="0" fontId="33" fillId="0" borderId="0" xfId="0" applyFont="1" applyAlignment="1">
      <alignment horizontal="left" vertical="center"/>
    </xf>
    <xf numFmtId="0" fontId="34" fillId="0" borderId="0" xfId="0" applyFont="1"/>
    <xf numFmtId="0" fontId="33" fillId="0" borderId="0" xfId="0" applyFont="1"/>
    <xf numFmtId="184" fontId="23" fillId="0" borderId="0" xfId="0" applyNumberFormat="1" applyFont="1"/>
    <xf numFmtId="0" fontId="23" fillId="0" borderId="0" xfId="0" applyFont="1" applyAlignment="1">
      <alignment wrapText="1"/>
    </xf>
    <xf numFmtId="0" fontId="22" fillId="0" borderId="0" xfId="49" quotePrefix="1" applyFont="1"/>
    <xf numFmtId="0" fontId="20" fillId="0" borderId="16" xfId="49" applyBorder="1"/>
    <xf numFmtId="0" fontId="22" fillId="0" borderId="0" xfId="49" quotePrefix="1" applyFont="1" applyAlignment="1">
      <alignment horizontal="center"/>
    </xf>
    <xf numFmtId="0" fontId="20" fillId="0" borderId="0" xfId="49"/>
    <xf numFmtId="0" fontId="22" fillId="0" borderId="0" xfId="49" applyFont="1" applyAlignment="1">
      <alignment horizontal="center"/>
    </xf>
    <xf numFmtId="0" fontId="33" fillId="0" borderId="0" xfId="0" applyFont="1" applyAlignment="1">
      <alignment horizontal="center"/>
    </xf>
    <xf numFmtId="0" fontId="20" fillId="0" borderId="0" xfId="49" quotePrefix="1" applyAlignment="1">
      <alignment horizontal="center"/>
    </xf>
    <xf numFmtId="0" fontId="20" fillId="0" borderId="0" xfId="49" applyAlignment="1">
      <alignment horizontal="center"/>
    </xf>
    <xf numFmtId="0" fontId="60" fillId="0" borderId="0" xfId="0" applyFont="1"/>
    <xf numFmtId="0" fontId="61" fillId="0" borderId="0" xfId="57" applyFont="1" applyFill="1" applyAlignment="1">
      <alignment horizontal="center"/>
    </xf>
    <xf numFmtId="0" fontId="33" fillId="0" borderId="0" xfId="0" applyFont="1" applyAlignment="1">
      <alignment vertical="center"/>
    </xf>
    <xf numFmtId="0" fontId="59" fillId="35" borderId="16" xfId="0" applyFont="1" applyFill="1" applyBorder="1" applyAlignment="1">
      <alignment horizontal="center" vertical="center"/>
    </xf>
    <xf numFmtId="171" fontId="59" fillId="35" borderId="21" xfId="1" applyNumberFormat="1" applyFont="1" applyFill="1" applyBorder="1" applyAlignment="1">
      <alignment horizontal="center" vertical="center" wrapText="1"/>
    </xf>
    <xf numFmtId="0" fontId="23" fillId="0" borderId="0" xfId="0" applyFont="1" applyAlignment="1">
      <alignment vertical="center"/>
    </xf>
    <xf numFmtId="0" fontId="62" fillId="37" borderId="19" xfId="0" applyFont="1" applyFill="1" applyBorder="1"/>
    <xf numFmtId="0" fontId="59" fillId="37" borderId="16" xfId="0" applyFont="1" applyFill="1" applyBorder="1" applyAlignment="1">
      <alignment horizontal="center" vertical="center"/>
    </xf>
    <xf numFmtId="0" fontId="23" fillId="36" borderId="0" xfId="0" applyFont="1" applyFill="1" applyAlignment="1">
      <alignment vertical="center"/>
    </xf>
    <xf numFmtId="0" fontId="33" fillId="36" borderId="0" xfId="0" applyFont="1" applyFill="1" applyAlignment="1">
      <alignment horizontal="center" vertical="center"/>
    </xf>
    <xf numFmtId="0" fontId="23" fillId="36" borderId="22" xfId="0" applyFont="1" applyFill="1" applyBorder="1" applyAlignment="1">
      <alignment vertical="center"/>
    </xf>
    <xf numFmtId="0" fontId="33" fillId="36" borderId="22" xfId="0" applyFont="1" applyFill="1" applyBorder="1" applyAlignment="1">
      <alignment horizontal="center" vertical="center"/>
    </xf>
    <xf numFmtId="0" fontId="60" fillId="0" borderId="0" xfId="0" applyFont="1" applyAlignment="1">
      <alignment vertical="center"/>
    </xf>
    <xf numFmtId="170" fontId="22" fillId="33" borderId="0" xfId="44" applyFont="1" applyFill="1" applyAlignment="1">
      <alignment vertical="center"/>
    </xf>
    <xf numFmtId="0" fontId="33" fillId="0" borderId="0" xfId="0" applyFont="1" applyAlignment="1">
      <alignment horizontal="center" vertical="center" wrapText="1"/>
    </xf>
    <xf numFmtId="0" fontId="62" fillId="37" borderId="19" xfId="0" applyFont="1" applyFill="1" applyBorder="1" applyAlignment="1">
      <alignment vertical="center"/>
    </xf>
    <xf numFmtId="0" fontId="33" fillId="0" borderId="0" xfId="0" applyFont="1" applyAlignment="1">
      <alignment horizontal="center" vertical="center"/>
    </xf>
    <xf numFmtId="0" fontId="62" fillId="35" borderId="0" xfId="0" applyFont="1" applyFill="1" applyAlignment="1">
      <alignment vertical="center"/>
    </xf>
    <xf numFmtId="0" fontId="63" fillId="0" borderId="16" xfId="0" applyFont="1" applyBorder="1" applyAlignment="1">
      <alignment vertical="center"/>
    </xf>
    <xf numFmtId="0" fontId="23" fillId="35" borderId="16" xfId="0" applyFont="1" applyFill="1" applyBorder="1" applyAlignment="1">
      <alignment vertical="center"/>
    </xf>
    <xf numFmtId="0" fontId="33" fillId="35" borderId="0" xfId="0" applyFont="1" applyFill="1" applyAlignment="1">
      <alignment vertical="center"/>
    </xf>
    <xf numFmtId="3" fontId="23" fillId="0" borderId="0" xfId="0" applyNumberFormat="1" applyFont="1" applyAlignment="1">
      <alignment vertical="center"/>
    </xf>
    <xf numFmtId="0" fontId="64" fillId="35" borderId="0" xfId="0" applyFont="1" applyFill="1" applyAlignment="1">
      <alignment vertical="center"/>
    </xf>
    <xf numFmtId="167" fontId="23" fillId="0" borderId="0" xfId="0" applyNumberFormat="1" applyFont="1" applyAlignment="1">
      <alignment vertical="center"/>
    </xf>
    <xf numFmtId="49" fontId="23" fillId="35" borderId="16" xfId="0" applyNumberFormat="1" applyFont="1" applyFill="1" applyBorder="1" applyAlignment="1">
      <alignment vertical="center"/>
    </xf>
    <xf numFmtId="49" fontId="33" fillId="35" borderId="0" xfId="0" applyNumberFormat="1" applyFont="1" applyFill="1" applyAlignment="1">
      <alignment vertical="center"/>
    </xf>
    <xf numFmtId="49" fontId="23" fillId="35" borderId="0" xfId="0" applyNumberFormat="1" applyFont="1" applyFill="1" applyAlignment="1">
      <alignment vertical="center"/>
    </xf>
    <xf numFmtId="0" fontId="33" fillId="35" borderId="11" xfId="0" applyFont="1" applyFill="1" applyBorder="1" applyAlignment="1">
      <alignment vertical="center"/>
    </xf>
    <xf numFmtId="0" fontId="33" fillId="35" borderId="18" xfId="0" applyFont="1" applyFill="1" applyBorder="1" applyAlignment="1">
      <alignment vertical="center"/>
    </xf>
    <xf numFmtId="167" fontId="33" fillId="0" borderId="0" xfId="0" applyNumberFormat="1" applyFont="1" applyAlignment="1">
      <alignment vertical="center"/>
    </xf>
    <xf numFmtId="0" fontId="59" fillId="37" borderId="0" xfId="0" applyFont="1" applyFill="1" applyAlignment="1">
      <alignment vertical="center"/>
    </xf>
    <xf numFmtId="0" fontId="62" fillId="37" borderId="0" xfId="0" applyFont="1" applyFill="1" applyAlignment="1">
      <alignment vertical="center"/>
    </xf>
    <xf numFmtId="0" fontId="65" fillId="0" borderId="16" xfId="0" applyFont="1" applyBorder="1" applyAlignment="1">
      <alignment vertical="center"/>
    </xf>
    <xf numFmtId="0" fontId="66" fillId="35" borderId="0" xfId="0" applyFont="1" applyFill="1" applyAlignment="1">
      <alignment vertical="center"/>
    </xf>
    <xf numFmtId="0" fontId="34" fillId="0" borderId="16" xfId="0" quotePrefix="1" applyFont="1" applyBorder="1" applyAlignment="1">
      <alignment vertical="center"/>
    </xf>
    <xf numFmtId="49" fontId="23" fillId="35" borderId="16" xfId="0" quotePrefix="1" applyNumberFormat="1" applyFont="1" applyFill="1" applyBorder="1" applyAlignment="1">
      <alignment vertical="center"/>
    </xf>
    <xf numFmtId="49" fontId="33" fillId="35" borderId="0" xfId="0" quotePrefix="1" applyNumberFormat="1" applyFont="1" applyFill="1" applyAlignment="1">
      <alignment vertical="center"/>
    </xf>
    <xf numFmtId="49" fontId="23" fillId="35" borderId="0" xfId="0" quotePrefix="1" applyNumberFormat="1" applyFont="1" applyFill="1" applyAlignment="1">
      <alignment vertical="center"/>
    </xf>
    <xf numFmtId="0" fontId="23" fillId="35" borderId="0" xfId="0" quotePrefix="1" applyFont="1" applyFill="1" applyAlignment="1">
      <alignment vertical="center"/>
    </xf>
    <xf numFmtId="0" fontId="33" fillId="35" borderId="17" xfId="0" applyFont="1" applyFill="1" applyBorder="1" applyAlignment="1">
      <alignment vertical="center"/>
    </xf>
    <xf numFmtId="0" fontId="33" fillId="35" borderId="15" xfId="0" applyFont="1" applyFill="1" applyBorder="1" applyAlignment="1">
      <alignment vertical="center"/>
    </xf>
    <xf numFmtId="164" fontId="23" fillId="0" borderId="0" xfId="51" applyFont="1" applyAlignment="1">
      <alignment vertical="center"/>
    </xf>
    <xf numFmtId="169" fontId="23" fillId="0" borderId="0" xfId="1" applyNumberFormat="1" applyFont="1" applyBorder="1" applyAlignment="1">
      <alignment vertical="center"/>
    </xf>
    <xf numFmtId="0" fontId="23" fillId="0" borderId="0" xfId="0" applyFont="1" applyAlignment="1">
      <alignment vertical="center" wrapText="1"/>
    </xf>
    <xf numFmtId="173" fontId="23" fillId="0" borderId="0" xfId="0" applyNumberFormat="1" applyFont="1" applyAlignment="1">
      <alignment vertical="center"/>
    </xf>
    <xf numFmtId="0" fontId="20" fillId="0" borderId="0" xfId="49" applyAlignment="1">
      <alignment vertical="center"/>
    </xf>
    <xf numFmtId="0" fontId="20" fillId="0" borderId="16" xfId="49" applyBorder="1" applyAlignment="1">
      <alignment vertical="center"/>
    </xf>
    <xf numFmtId="0" fontId="20" fillId="0" borderId="0" xfId="49" quotePrefix="1" applyAlignment="1">
      <alignment horizontal="center" vertical="center"/>
    </xf>
    <xf numFmtId="0" fontId="20" fillId="0" borderId="0" xfId="49" applyAlignment="1">
      <alignment horizontal="center" vertical="center"/>
    </xf>
    <xf numFmtId="0" fontId="66" fillId="34" borderId="10" xfId="0" applyFont="1" applyFill="1" applyBorder="1" applyAlignment="1">
      <alignment horizontal="center" vertical="center" wrapText="1"/>
    </xf>
    <xf numFmtId="166" fontId="33" fillId="34" borderId="10" xfId="1" applyFont="1" applyFill="1" applyBorder="1" applyAlignment="1">
      <alignment vertical="center"/>
    </xf>
    <xf numFmtId="0" fontId="33" fillId="34" borderId="10" xfId="0" applyFont="1" applyFill="1" applyBorder="1" applyAlignment="1">
      <alignment vertical="center" wrapText="1"/>
    </xf>
    <xf numFmtId="179" fontId="33" fillId="34" borderId="10" xfId="51" applyNumberFormat="1" applyFont="1" applyFill="1" applyBorder="1" applyAlignment="1">
      <alignment vertical="center" wrapText="1"/>
    </xf>
    <xf numFmtId="49" fontId="23" fillId="34" borderId="10" xfId="0" applyNumberFormat="1" applyFont="1" applyFill="1" applyBorder="1" applyAlignment="1">
      <alignment vertical="center" wrapText="1"/>
    </xf>
    <xf numFmtId="164" fontId="23" fillId="0" borderId="0" xfId="51" applyFont="1" applyFill="1" applyAlignment="1">
      <alignment vertical="center"/>
    </xf>
    <xf numFmtId="0" fontId="23" fillId="34" borderId="10" xfId="0" applyFont="1" applyFill="1" applyBorder="1" applyAlignment="1">
      <alignment vertical="center" wrapText="1"/>
    </xf>
    <xf numFmtId="169" fontId="23" fillId="0" borderId="0" xfId="1" applyNumberFormat="1" applyFont="1" applyFill="1" applyAlignment="1">
      <alignment vertical="center"/>
    </xf>
    <xf numFmtId="0" fontId="33" fillId="35" borderId="10" xfId="0" applyFont="1" applyFill="1" applyBorder="1" applyAlignment="1">
      <alignment vertical="center" wrapText="1"/>
    </xf>
    <xf numFmtId="166" fontId="23" fillId="0" borderId="0" xfId="0" applyNumberFormat="1" applyFont="1"/>
    <xf numFmtId="0" fontId="24" fillId="0" borderId="0" xfId="0" applyFont="1" applyAlignment="1">
      <alignment vertical="center"/>
    </xf>
    <xf numFmtId="0" fontId="25" fillId="0" borderId="0" xfId="0" applyFont="1" applyAlignment="1">
      <alignment vertical="center"/>
    </xf>
    <xf numFmtId="0" fontId="59" fillId="37" borderId="10" xfId="0" applyFont="1" applyFill="1" applyBorder="1" applyAlignment="1">
      <alignment horizontal="center" vertical="center" wrapText="1"/>
    </xf>
    <xf numFmtId="0" fontId="23" fillId="0" borderId="0" xfId="0" applyFont="1" applyAlignment="1">
      <alignment horizontal="left" wrapText="1"/>
    </xf>
    <xf numFmtId="0" fontId="23" fillId="0" borderId="0" xfId="0" applyFont="1" applyAlignment="1">
      <alignment horizontal="center" wrapText="1"/>
    </xf>
    <xf numFmtId="0" fontId="23" fillId="0" borderId="0" xfId="0" applyFont="1" applyAlignment="1">
      <alignment horizontal="left" vertical="center"/>
    </xf>
    <xf numFmtId="171" fontId="33" fillId="35" borderId="21" xfId="0" applyNumberFormat="1" applyFont="1" applyFill="1" applyBorder="1"/>
    <xf numFmtId="0" fontId="66" fillId="35" borderId="16" xfId="0" applyFont="1" applyFill="1" applyBorder="1" applyAlignment="1">
      <alignment vertical="center" wrapText="1"/>
    </xf>
    <xf numFmtId="0" fontId="23" fillId="35" borderId="0" xfId="0" applyFont="1" applyFill="1" applyAlignment="1">
      <alignment vertical="center" wrapText="1"/>
    </xf>
    <xf numFmtId="0" fontId="23" fillId="35" borderId="16" xfId="0" applyFont="1" applyFill="1" applyBorder="1" applyAlignment="1">
      <alignment vertical="center" wrapText="1"/>
    </xf>
    <xf numFmtId="171" fontId="23" fillId="0" borderId="0" xfId="0" applyNumberFormat="1" applyFont="1" applyAlignment="1">
      <alignment vertical="center"/>
    </xf>
    <xf numFmtId="0" fontId="33" fillId="35" borderId="0" xfId="0" applyFont="1" applyFill="1" applyAlignment="1">
      <alignment vertical="center" wrapText="1"/>
    </xf>
    <xf numFmtId="0" fontId="33" fillId="35" borderId="16" xfId="0" applyFont="1" applyFill="1" applyBorder="1" applyAlignment="1">
      <alignment vertical="center" wrapText="1"/>
    </xf>
    <xf numFmtId="0" fontId="23" fillId="35" borderId="16" xfId="0" applyFont="1" applyFill="1" applyBorder="1" applyAlignment="1">
      <alignment horizontal="left" vertical="center" wrapText="1"/>
    </xf>
    <xf numFmtId="0" fontId="23" fillId="35" borderId="0" xfId="0" applyFont="1" applyFill="1" applyAlignment="1">
      <alignment horizontal="left" vertical="center" wrapText="1"/>
    </xf>
    <xf numFmtId="0" fontId="33" fillId="35" borderId="16" xfId="0" applyFont="1" applyFill="1" applyBorder="1" applyAlignment="1">
      <alignment horizontal="left" vertical="center" wrapText="1"/>
    </xf>
    <xf numFmtId="0" fontId="33" fillId="35" borderId="0" xfId="0" applyFont="1" applyFill="1" applyAlignment="1">
      <alignment horizontal="left" vertical="center" wrapText="1"/>
    </xf>
    <xf numFmtId="0" fontId="20" fillId="0" borderId="0" xfId="0" applyFont="1" applyAlignment="1">
      <alignment vertical="center"/>
    </xf>
    <xf numFmtId="0" fontId="22" fillId="35" borderId="17" xfId="0" applyFont="1" applyFill="1" applyBorder="1" applyAlignment="1">
      <alignment vertical="center" wrapText="1"/>
    </xf>
    <xf numFmtId="0" fontId="22" fillId="35" borderId="15" xfId="0" applyFont="1" applyFill="1" applyBorder="1" applyAlignment="1">
      <alignment vertical="center" wrapText="1"/>
    </xf>
    <xf numFmtId="0" fontId="33" fillId="0" borderId="0" xfId="0" applyFont="1" applyAlignment="1">
      <alignment vertical="center" wrapText="1"/>
    </xf>
    <xf numFmtId="167" fontId="33" fillId="0" borderId="0" xfId="45" applyFont="1" applyBorder="1" applyAlignment="1">
      <alignment vertical="center"/>
    </xf>
    <xf numFmtId="0" fontId="62" fillId="0" borderId="0" xfId="0" applyFont="1"/>
    <xf numFmtId="169" fontId="23" fillId="0" borderId="0" xfId="1" applyNumberFormat="1" applyFont="1"/>
    <xf numFmtId="0" fontId="57" fillId="0" borderId="0" xfId="0" applyFont="1" applyAlignment="1">
      <alignment horizontal="center" wrapText="1"/>
    </xf>
    <xf numFmtId="0" fontId="35" fillId="0" borderId="0" xfId="0" applyFont="1" applyAlignment="1">
      <alignment vertical="center"/>
    </xf>
    <xf numFmtId="170" fontId="67" fillId="0" borderId="0" xfId="44" applyFont="1"/>
    <xf numFmtId="0" fontId="62" fillId="37" borderId="20" xfId="0" applyFont="1" applyFill="1" applyBorder="1"/>
    <xf numFmtId="0" fontId="23" fillId="0" borderId="0" xfId="0" applyFont="1" applyAlignment="1">
      <alignment horizontal="left" vertical="center" wrapText="1"/>
    </xf>
    <xf numFmtId="9" fontId="23" fillId="0" borderId="0" xfId="0" applyNumberFormat="1" applyFont="1" applyAlignment="1">
      <alignment horizontal="center" vertical="center"/>
    </xf>
    <xf numFmtId="0" fontId="23" fillId="0" borderId="0" xfId="0" applyFont="1" applyAlignment="1">
      <alignment horizontal="center" vertical="center"/>
    </xf>
    <xf numFmtId="0" fontId="61" fillId="0" borderId="0" xfId="57" applyFont="1" applyFill="1" applyBorder="1" applyAlignment="1">
      <alignment horizontal="center" vertical="center"/>
    </xf>
    <xf numFmtId="0" fontId="37" fillId="0" borderId="0" xfId="0" applyFont="1" applyAlignment="1">
      <alignment vertical="center"/>
    </xf>
    <xf numFmtId="0" fontId="20" fillId="0" borderId="0" xfId="49" quotePrefix="1" applyAlignment="1">
      <alignment vertical="center"/>
    </xf>
    <xf numFmtId="0" fontId="22" fillId="0" borderId="0" xfId="49" quotePrefix="1" applyFont="1" applyAlignment="1">
      <alignment horizontal="left" vertical="center"/>
    </xf>
    <xf numFmtId="0" fontId="57" fillId="0" borderId="0" xfId="0" applyFont="1" applyAlignment="1">
      <alignment horizontal="center" vertical="center" wrapText="1"/>
    </xf>
    <xf numFmtId="0" fontId="57" fillId="0" borderId="0" xfId="0" applyFont="1" applyAlignment="1">
      <alignment vertical="center" wrapText="1"/>
    </xf>
    <xf numFmtId="0" fontId="57" fillId="0" borderId="0" xfId="0" applyFont="1" applyAlignment="1">
      <alignment horizontal="centerContinuous" vertical="center" wrapText="1"/>
    </xf>
    <xf numFmtId="174" fontId="59" fillId="37" borderId="10" xfId="49" applyNumberFormat="1" applyFont="1" applyFill="1" applyBorder="1" applyAlignment="1">
      <alignment horizontal="center" vertical="center" wrapText="1"/>
    </xf>
    <xf numFmtId="0" fontId="22" fillId="0" borderId="0" xfId="49" applyFont="1" applyAlignment="1">
      <alignment vertical="center"/>
    </xf>
    <xf numFmtId="174" fontId="20" fillId="0" borderId="0" xfId="49" applyNumberFormat="1" applyAlignment="1">
      <alignment vertical="center"/>
    </xf>
    <xf numFmtId="0" fontId="20" fillId="0" borderId="11" xfId="49" applyBorder="1" applyAlignment="1">
      <alignment vertical="center"/>
    </xf>
    <xf numFmtId="0" fontId="20" fillId="0" borderId="12" xfId="49" applyBorder="1" applyAlignment="1">
      <alignment vertical="center"/>
    </xf>
    <xf numFmtId="166" fontId="33" fillId="0" borderId="0" xfId="1" applyFont="1" applyBorder="1" applyAlignment="1">
      <alignment vertical="center"/>
    </xf>
    <xf numFmtId="0" fontId="22" fillId="0" borderId="16" xfId="49" applyFont="1" applyBorder="1" applyAlignment="1">
      <alignment vertical="center"/>
    </xf>
    <xf numFmtId="0" fontId="22" fillId="35" borderId="11" xfId="49" applyFont="1" applyFill="1" applyBorder="1" applyAlignment="1">
      <alignment vertical="center"/>
    </xf>
    <xf numFmtId="0" fontId="22" fillId="35" borderId="12" xfId="49" applyFont="1" applyFill="1" applyBorder="1" applyAlignment="1">
      <alignment vertical="center"/>
    </xf>
    <xf numFmtId="173" fontId="22" fillId="35" borderId="10" xfId="45" applyNumberFormat="1" applyFont="1" applyFill="1" applyBorder="1" applyAlignment="1">
      <alignment vertical="center"/>
    </xf>
    <xf numFmtId="164" fontId="22" fillId="35" borderId="10" xfId="51" applyFont="1" applyFill="1" applyBorder="1" applyAlignment="1">
      <alignment horizontal="left" vertical="center"/>
    </xf>
    <xf numFmtId="174" fontId="22" fillId="0" borderId="0" xfId="49" applyNumberFormat="1" applyFont="1" applyAlignment="1">
      <alignment vertical="center"/>
    </xf>
    <xf numFmtId="182" fontId="20" fillId="0" borderId="10" xfId="51" applyNumberFormat="1" applyFont="1" applyBorder="1" applyAlignment="1">
      <alignment vertical="center"/>
    </xf>
    <xf numFmtId="166" fontId="20" fillId="0" borderId="10" xfId="1" applyFont="1" applyBorder="1" applyAlignment="1">
      <alignment vertical="center"/>
    </xf>
    <xf numFmtId="164" fontId="20" fillId="0" borderId="10" xfId="51" applyFont="1" applyBorder="1" applyAlignment="1">
      <alignment vertical="center"/>
    </xf>
    <xf numFmtId="182" fontId="22" fillId="35" borderId="10" xfId="51" applyNumberFormat="1" applyFont="1" applyFill="1" applyBorder="1" applyAlignment="1">
      <alignment vertical="center"/>
    </xf>
    <xf numFmtId="166" fontId="22" fillId="35" borderId="10" xfId="1" applyFont="1" applyFill="1" applyBorder="1" applyAlignment="1">
      <alignment vertical="center"/>
    </xf>
    <xf numFmtId="164" fontId="22" fillId="35" borderId="10" xfId="51" applyFont="1" applyFill="1" applyBorder="1" applyAlignment="1">
      <alignment vertical="center"/>
    </xf>
    <xf numFmtId="167" fontId="20" fillId="0" borderId="0" xfId="49" applyNumberFormat="1" applyAlignment="1">
      <alignment vertical="center"/>
    </xf>
    <xf numFmtId="166" fontId="54" fillId="0" borderId="0" xfId="1" applyFont="1" applyBorder="1" applyAlignment="1">
      <alignment horizontal="left" indent="1"/>
    </xf>
    <xf numFmtId="167" fontId="23" fillId="35" borderId="21" xfId="1" applyNumberFormat="1" applyFont="1" applyFill="1" applyBorder="1" applyAlignment="1">
      <alignment horizontal="left" vertical="center" indent="1"/>
    </xf>
    <xf numFmtId="167" fontId="33" fillId="35" borderId="21" xfId="1" applyNumberFormat="1" applyFont="1" applyFill="1" applyBorder="1" applyAlignment="1">
      <alignment horizontal="left" vertical="center" indent="1"/>
    </xf>
    <xf numFmtId="167" fontId="59" fillId="37" borderId="13" xfId="0" applyNumberFormat="1" applyFont="1" applyFill="1" applyBorder="1" applyAlignment="1">
      <alignment horizontal="center" vertical="center" wrapText="1"/>
    </xf>
    <xf numFmtId="167" fontId="33" fillId="35" borderId="21" xfId="1" applyNumberFormat="1" applyFont="1" applyFill="1" applyBorder="1" applyAlignment="1">
      <alignment horizontal="left" indent="1"/>
    </xf>
    <xf numFmtId="167" fontId="23" fillId="35" borderId="21" xfId="1" applyNumberFormat="1" applyFont="1" applyFill="1" applyBorder="1" applyAlignment="1">
      <alignment horizontal="left" wrapText="1" indent="1"/>
    </xf>
    <xf numFmtId="167" fontId="23" fillId="35" borderId="21" xfId="1" applyNumberFormat="1" applyFont="1" applyFill="1" applyBorder="1" applyAlignment="1">
      <alignment vertical="center"/>
    </xf>
    <xf numFmtId="167" fontId="33" fillId="35" borderId="10" xfId="1" applyNumberFormat="1" applyFont="1" applyFill="1" applyBorder="1" applyAlignment="1">
      <alignment vertical="center"/>
    </xf>
    <xf numFmtId="167" fontId="59" fillId="37" borderId="21" xfId="1" applyNumberFormat="1" applyFont="1" applyFill="1" applyBorder="1" applyAlignment="1">
      <alignment horizontal="center" vertical="center"/>
    </xf>
    <xf numFmtId="167" fontId="33" fillId="35" borderId="14" xfId="1" applyNumberFormat="1" applyFont="1" applyFill="1" applyBorder="1" applyAlignment="1">
      <alignment vertical="center"/>
    </xf>
    <xf numFmtId="167" fontId="33" fillId="35" borderId="10" xfId="51" applyNumberFormat="1" applyFont="1" applyFill="1" applyBorder="1" applyAlignment="1">
      <alignment horizontal="left" vertical="center" wrapText="1"/>
    </xf>
    <xf numFmtId="166" fontId="23" fillId="0" borderId="0" xfId="1" applyFont="1" applyFill="1" applyAlignment="1">
      <alignment vertical="center"/>
    </xf>
    <xf numFmtId="167" fontId="33" fillId="35" borderId="21" xfId="1" applyNumberFormat="1" applyFont="1" applyFill="1" applyBorder="1" applyAlignment="1">
      <alignment vertical="center"/>
    </xf>
    <xf numFmtId="167" fontId="22" fillId="35" borderId="14" xfId="1" applyNumberFormat="1" applyFont="1" applyFill="1" applyBorder="1" applyAlignment="1">
      <alignment vertical="center"/>
    </xf>
    <xf numFmtId="169" fontId="20" fillId="0" borderId="0" xfId="1" applyNumberFormat="1" applyFont="1" applyAlignment="1">
      <alignment vertical="center"/>
    </xf>
    <xf numFmtId="169" fontId="20" fillId="0" borderId="10" xfId="1" applyNumberFormat="1" applyFont="1" applyBorder="1" applyAlignment="1">
      <alignment vertical="center"/>
    </xf>
    <xf numFmtId="182" fontId="20" fillId="0" borderId="10" xfId="51" applyNumberFormat="1" applyFont="1" applyBorder="1" applyAlignment="1">
      <alignment horizontal="right" vertical="center"/>
    </xf>
    <xf numFmtId="0" fontId="68" fillId="36" borderId="0" xfId="0" applyFont="1" applyFill="1"/>
    <xf numFmtId="0" fontId="69" fillId="36" borderId="0" xfId="0" applyFont="1" applyFill="1" applyAlignment="1">
      <alignment horizontal="center"/>
    </xf>
    <xf numFmtId="0" fontId="68" fillId="0" borderId="0" xfId="0" applyFont="1"/>
    <xf numFmtId="0" fontId="70" fillId="36" borderId="0" xfId="0" applyFont="1" applyFill="1"/>
    <xf numFmtId="0" fontId="71" fillId="36" borderId="0" xfId="0" applyFont="1" applyFill="1"/>
    <xf numFmtId="0" fontId="72" fillId="36" borderId="0" xfId="0" applyFont="1" applyFill="1"/>
    <xf numFmtId="0" fontId="73" fillId="36" borderId="0" xfId="57" applyFont="1" applyFill="1" applyBorder="1" applyAlignment="1">
      <alignment horizontal="center"/>
    </xf>
    <xf numFmtId="0" fontId="73" fillId="36" borderId="0" xfId="57" quotePrefix="1" applyFont="1" applyFill="1"/>
    <xf numFmtId="0" fontId="68" fillId="36" borderId="0" xfId="0" applyFont="1" applyFill="1" applyAlignment="1">
      <alignment horizontal="center"/>
    </xf>
    <xf numFmtId="0" fontId="73" fillId="36" borderId="0" xfId="57" quotePrefix="1" applyFont="1" applyFill="1" applyBorder="1" applyAlignment="1">
      <alignment horizontal="center"/>
    </xf>
    <xf numFmtId="169" fontId="77" fillId="0" borderId="0" xfId="1" applyNumberFormat="1" applyFont="1" applyAlignment="1">
      <alignment vertical="center"/>
    </xf>
    <xf numFmtId="0" fontId="20" fillId="0" borderId="0" xfId="49" applyAlignment="1">
      <alignment horizontal="left" vertical="center" wrapText="1"/>
    </xf>
    <xf numFmtId="0" fontId="50" fillId="0" borderId="0" xfId="0" applyFont="1" applyAlignment="1">
      <alignment horizontal="center"/>
    </xf>
    <xf numFmtId="0" fontId="53" fillId="37" borderId="0" xfId="0" applyFont="1" applyFill="1" applyAlignment="1">
      <alignment horizontal="center" vertical="center" wrapText="1"/>
    </xf>
    <xf numFmtId="170" fontId="58" fillId="0" borderId="0" xfId="44" applyFont="1" applyAlignment="1">
      <alignment horizontal="left" wrapText="1"/>
    </xf>
    <xf numFmtId="0" fontId="23" fillId="0" borderId="0" xfId="0" applyFont="1" applyAlignment="1">
      <alignment horizontal="left"/>
    </xf>
    <xf numFmtId="170" fontId="22" fillId="0" borderId="0" xfId="44" applyFont="1" applyAlignment="1">
      <alignment horizontal="left" wrapText="1"/>
    </xf>
    <xf numFmtId="0" fontId="56" fillId="0" borderId="0" xfId="0" applyFont="1" applyAlignment="1">
      <alignment horizontal="left"/>
    </xf>
    <xf numFmtId="0" fontId="59" fillId="37" borderId="20" xfId="0" applyFont="1" applyFill="1" applyBorder="1" applyAlignment="1">
      <alignment horizontal="center" vertical="center"/>
    </xf>
    <xf numFmtId="0" fontId="59" fillId="37" borderId="19" xfId="0" applyFont="1" applyFill="1" applyBorder="1" applyAlignment="1">
      <alignment horizontal="center" vertical="center"/>
    </xf>
    <xf numFmtId="170" fontId="58" fillId="0" borderId="0" xfId="44" applyFont="1" applyAlignment="1">
      <alignment horizontal="left" vertical="center" wrapText="1"/>
    </xf>
    <xf numFmtId="170" fontId="22" fillId="0" borderId="0" xfId="44" applyFont="1" applyAlignment="1">
      <alignment horizontal="left" vertical="center" wrapText="1"/>
    </xf>
    <xf numFmtId="0" fontId="35" fillId="0" borderId="0" xfId="0" applyFont="1" applyAlignment="1">
      <alignment horizontal="left" vertical="center"/>
    </xf>
    <xf numFmtId="173" fontId="77" fillId="0" borderId="0" xfId="0" applyNumberFormat="1" applyFont="1" applyAlignment="1">
      <alignment horizontal="left" vertical="center" wrapText="1"/>
    </xf>
    <xf numFmtId="0" fontId="33" fillId="35" borderId="16" xfId="0" applyFont="1" applyFill="1" applyBorder="1" applyAlignment="1">
      <alignment horizontal="left" vertical="center" wrapText="1"/>
    </xf>
    <xf numFmtId="0" fontId="33" fillId="35" borderId="0" xfId="0" applyFont="1" applyFill="1" applyAlignment="1">
      <alignment horizontal="left" vertical="center" wrapText="1"/>
    </xf>
    <xf numFmtId="170" fontId="22" fillId="0" borderId="0" xfId="44" applyFont="1" applyAlignment="1">
      <alignment horizontal="left"/>
    </xf>
    <xf numFmtId="0" fontId="23" fillId="35" borderId="16" xfId="0" applyFont="1" applyFill="1" applyBorder="1" applyAlignment="1">
      <alignment vertical="center" wrapText="1"/>
    </xf>
    <xf numFmtId="0" fontId="23" fillId="35" borderId="0" xfId="0" applyFont="1" applyFill="1" applyAlignment="1">
      <alignment vertical="center" wrapText="1"/>
    </xf>
    <xf numFmtId="0" fontId="33" fillId="35" borderId="16" xfId="0" applyFont="1" applyFill="1" applyBorder="1" applyAlignment="1">
      <alignment vertical="center" wrapText="1"/>
    </xf>
    <xf numFmtId="0" fontId="33" fillId="35" borderId="0" xfId="0" applyFont="1" applyFill="1" applyAlignment="1">
      <alignment vertical="center" wrapText="1"/>
    </xf>
    <xf numFmtId="185" fontId="33" fillId="34" borderId="10" xfId="51" applyNumberFormat="1" applyFont="1" applyFill="1" applyBorder="1" applyAlignment="1">
      <alignment horizontal="right" vertical="center" wrapText="1" indent="1"/>
    </xf>
    <xf numFmtId="185" fontId="33" fillId="34" borderId="10" xfId="51" applyNumberFormat="1" applyFont="1" applyFill="1" applyBorder="1" applyAlignment="1">
      <alignment horizontal="left" vertical="center"/>
    </xf>
    <xf numFmtId="167" fontId="23" fillId="34" borderId="10" xfId="51" applyNumberFormat="1" applyFont="1" applyFill="1" applyBorder="1" applyAlignment="1">
      <alignment horizontal="right" vertical="center" wrapText="1" indent="1"/>
    </xf>
    <xf numFmtId="176" fontId="33" fillId="35" borderId="10" xfId="51" applyNumberFormat="1" applyFont="1" applyFill="1" applyBorder="1" applyAlignment="1">
      <alignment horizontal="right" vertical="center" indent="1"/>
    </xf>
    <xf numFmtId="176" fontId="33" fillId="35" borderId="10" xfId="51" applyNumberFormat="1" applyFont="1" applyFill="1" applyBorder="1" applyAlignment="1">
      <alignment horizontal="left" vertical="center" indent="1"/>
    </xf>
    <xf numFmtId="167" fontId="33" fillId="34" borderId="10" xfId="51" applyNumberFormat="1" applyFont="1" applyFill="1" applyBorder="1" applyAlignment="1">
      <alignment horizontal="right" vertical="center" wrapText="1" indent="1"/>
    </xf>
    <xf numFmtId="185" fontId="23" fillId="34" borderId="10" xfId="51" applyNumberFormat="1" applyFont="1" applyFill="1" applyBorder="1" applyAlignment="1">
      <alignment horizontal="right" vertical="center" wrapText="1" indent="1"/>
    </xf>
    <xf numFmtId="170" fontId="58" fillId="0" borderId="0" xfId="44" applyFont="1" applyAlignment="1">
      <alignment horizontal="left"/>
    </xf>
    <xf numFmtId="0" fontId="33" fillId="0" borderId="0" xfId="0" applyFont="1" applyAlignment="1">
      <alignment horizontal="left"/>
    </xf>
    <xf numFmtId="0" fontId="59" fillId="37" borderId="10" xfId="0" applyFont="1" applyFill="1" applyBorder="1" applyAlignment="1">
      <alignment horizontal="center" vertical="center" wrapText="1"/>
    </xf>
    <xf numFmtId="185" fontId="33" fillId="34" borderId="10" xfId="1" applyNumberFormat="1" applyFont="1" applyFill="1" applyBorder="1" applyAlignment="1">
      <alignment horizontal="center" vertical="center"/>
    </xf>
    <xf numFmtId="9" fontId="23" fillId="0" borderId="10" xfId="0" applyNumberFormat="1" applyFont="1" applyBorder="1" applyAlignment="1">
      <alignment horizontal="center" vertical="center"/>
    </xf>
    <xf numFmtId="0" fontId="23" fillId="0" borderId="10" xfId="0" applyFont="1" applyBorder="1" applyAlignment="1">
      <alignment horizontal="center" vertical="center"/>
    </xf>
    <xf numFmtId="0" fontId="23" fillId="0" borderId="0" xfId="0" applyFont="1" applyAlignment="1">
      <alignment horizontal="left" vertical="center" wrapText="1"/>
    </xf>
    <xf numFmtId="0" fontId="23" fillId="0" borderId="10" xfId="0" applyFont="1" applyBorder="1" applyAlignment="1">
      <alignment horizontal="left" vertical="center" wrapText="1" indent="1"/>
    </xf>
    <xf numFmtId="9" fontId="23" fillId="0" borderId="11" xfId="0" applyNumberFormat="1" applyFont="1" applyBorder="1" applyAlignment="1">
      <alignment horizontal="center" vertical="center"/>
    </xf>
    <xf numFmtId="9" fontId="23" fillId="0" borderId="12" xfId="0" applyNumberFormat="1" applyFont="1" applyBorder="1" applyAlignment="1">
      <alignment horizontal="center" vertical="center"/>
    </xf>
    <xf numFmtId="0" fontId="59" fillId="37" borderId="10" xfId="0" applyFont="1" applyFill="1" applyBorder="1" applyAlignment="1">
      <alignment horizontal="center" vertical="center"/>
    </xf>
    <xf numFmtId="0" fontId="57" fillId="0" borderId="0" xfId="0" applyFont="1" applyAlignment="1">
      <alignment horizontal="center" vertical="center" wrapText="1"/>
    </xf>
    <xf numFmtId="0" fontId="59" fillId="37" borderId="11" xfId="0" applyFont="1" applyFill="1" applyBorder="1" applyAlignment="1">
      <alignment horizontal="center" vertical="center"/>
    </xf>
    <xf numFmtId="0" fontId="59" fillId="37" borderId="12" xfId="0" applyFont="1" applyFill="1" applyBorder="1" applyAlignment="1">
      <alignment horizontal="center" vertical="center"/>
    </xf>
    <xf numFmtId="0" fontId="20" fillId="0" borderId="0" xfId="49" applyAlignment="1">
      <alignment horizontal="left" vertical="center" wrapText="1"/>
    </xf>
  </cellXfs>
  <cellStyles count="739">
    <cellStyle name="          _x000d__x000a_386grabber=VGA.3GR_x000d__x000a_" xfId="71" xr:uid="{3B2EA6D6-9AD7-4E38-AA9D-03B0DEA20466}"/>
    <cellStyle name="20% - Énfasis1" xfId="19" builtinId="30" customBuiltin="1"/>
    <cellStyle name="20% - Énfasis1 10" xfId="469" xr:uid="{E8B12611-2B32-484D-9097-94F2BF11EB99}"/>
    <cellStyle name="20% - Énfasis1 2" xfId="254" xr:uid="{63A05A2D-CC58-4C98-B368-019B97674A0E}"/>
    <cellStyle name="20% - Énfasis1 2 2" xfId="501" xr:uid="{5A9F0358-55E4-4CA0-A96C-E1B994DE5BF4}"/>
    <cellStyle name="20% - Énfasis1 3" xfId="278" xr:uid="{CE09DA13-E7CF-4CEE-94FD-2E746A3C6EBD}"/>
    <cellStyle name="20% - Énfasis1 3 2" xfId="525" xr:uid="{4E073783-269A-4913-A36D-B80254CA8DE2}"/>
    <cellStyle name="20% - Énfasis1 4" xfId="305" xr:uid="{0718493A-3C74-4412-B8CE-709C7EA49ACE}"/>
    <cellStyle name="20% - Énfasis1 4 2" xfId="554" xr:uid="{B54A1EF2-A1BA-48C3-83EB-910751A40865}"/>
    <cellStyle name="20% - Énfasis1 5" xfId="333" xr:uid="{EB8BBF71-2C34-4686-BC02-88ACD3CA5AB6}"/>
    <cellStyle name="20% - Énfasis1 5 2" xfId="580" xr:uid="{DCE99C7C-A815-40A4-8A71-37B28B4F8376}"/>
    <cellStyle name="20% - Énfasis1 6" xfId="357" xr:uid="{8A474200-7B1D-46EE-8980-2AB694CEA53E}"/>
    <cellStyle name="20% - Énfasis1 6 2" xfId="603" xr:uid="{7DA6EBF5-79FC-475C-BC30-928892182753}"/>
    <cellStyle name="20% - Énfasis1 7" xfId="382" xr:uid="{184DB76E-79C8-4AEF-8DCE-0290F640B894}"/>
    <cellStyle name="20% - Énfasis1 7 2" xfId="629" xr:uid="{24FF1FDB-451B-433C-A70F-7832ED559DAB}"/>
    <cellStyle name="20% - Énfasis1 8" xfId="410" xr:uid="{A501BB09-10F0-4B57-A5E1-4112F803223B}"/>
    <cellStyle name="20% - Énfasis1 8 2" xfId="657" xr:uid="{E8786138-8453-4E33-972B-7D9E31AEA029}"/>
    <cellStyle name="20% - Énfasis1 9" xfId="444" xr:uid="{5AC011C3-EFCF-4784-A94A-94CF5CA64AAB}"/>
    <cellStyle name="20% - Énfasis1 9 2" xfId="683" xr:uid="{B04C53FE-EAD6-4E33-ABA6-AA7CFC5CB7BC}"/>
    <cellStyle name="20% - Énfasis2" xfId="23" builtinId="34" customBuiltin="1"/>
    <cellStyle name="20% - Énfasis2 10" xfId="472" xr:uid="{EE6BAD8C-528F-4214-8BD5-E96C68355553}"/>
    <cellStyle name="20% - Énfasis2 2" xfId="257" xr:uid="{C397EE6B-12B8-46FD-8EB1-6EBC31A4A853}"/>
    <cellStyle name="20% - Énfasis2 2 2" xfId="504" xr:uid="{B525884C-892D-4FD9-A79D-C44438E03A9B}"/>
    <cellStyle name="20% - Énfasis2 3" xfId="281" xr:uid="{6E310E90-113F-4960-A6B8-D105B323A980}"/>
    <cellStyle name="20% - Énfasis2 3 2" xfId="528" xr:uid="{83FA7331-5F8A-4BB6-B22D-E6C78176706E}"/>
    <cellStyle name="20% - Énfasis2 4" xfId="308" xr:uid="{F8CA928E-A882-40C1-BFE7-DC4ADE429106}"/>
    <cellStyle name="20% - Énfasis2 4 2" xfId="557" xr:uid="{9914C6A7-D860-4526-B0C5-C4E918B61439}"/>
    <cellStyle name="20% - Énfasis2 5" xfId="336" xr:uid="{80AC2E8F-21DF-4CC9-A938-5B401BFFE59D}"/>
    <cellStyle name="20% - Énfasis2 5 2" xfId="583" xr:uid="{5ACDA82C-0BB1-4723-A5A0-42A511643748}"/>
    <cellStyle name="20% - Énfasis2 6" xfId="360" xr:uid="{99B84BEE-5D0A-4B8E-8B14-003AFD349D73}"/>
    <cellStyle name="20% - Énfasis2 6 2" xfId="606" xr:uid="{A7C61071-BCD3-4239-8B5D-797906362BBA}"/>
    <cellStyle name="20% - Énfasis2 7" xfId="385" xr:uid="{826F6F12-E344-4CA0-AB6C-E2B9660DBED6}"/>
    <cellStyle name="20% - Énfasis2 7 2" xfId="632" xr:uid="{DF27E8D0-756A-4DBF-A838-A799C369384F}"/>
    <cellStyle name="20% - Énfasis2 8" xfId="413" xr:uid="{2B7B7B9D-2DD6-4151-9A06-21F2445B6676}"/>
    <cellStyle name="20% - Énfasis2 8 2" xfId="660" xr:uid="{1BD48392-C4AA-4DFC-9D45-155A2BD09978}"/>
    <cellStyle name="20% - Énfasis2 9" xfId="447" xr:uid="{DB14B03E-0AC5-4D1C-840A-16A3940BDD49}"/>
    <cellStyle name="20% - Énfasis2 9 2" xfId="686" xr:uid="{25FBDA59-6D71-4194-8D02-1F3C2DB3D553}"/>
    <cellStyle name="20% - Énfasis3" xfId="27" builtinId="38" customBuiltin="1"/>
    <cellStyle name="20% - Énfasis3 10" xfId="475" xr:uid="{337EA1C8-5CC4-404D-8E55-9E612217CAD8}"/>
    <cellStyle name="20% - Énfasis3 2" xfId="260" xr:uid="{65B2BBDE-0CDA-4159-AFD6-9F03A32CED84}"/>
    <cellStyle name="20% - Énfasis3 2 2" xfId="507" xr:uid="{A482A785-8DB5-4C71-9673-EAA6C2854775}"/>
    <cellStyle name="20% - Énfasis3 3" xfId="284" xr:uid="{1516F720-A430-4EF1-B329-35D226193886}"/>
    <cellStyle name="20% - Énfasis3 3 2" xfId="531" xr:uid="{C83C4325-BDC4-4159-A25C-EF363C138F53}"/>
    <cellStyle name="20% - Énfasis3 4" xfId="311" xr:uid="{BBDD781D-2511-4E33-86F0-F48F4CE68C5F}"/>
    <cellStyle name="20% - Énfasis3 4 2" xfId="560" xr:uid="{77AD90AA-9BA9-4E99-9758-F3D238187DAF}"/>
    <cellStyle name="20% - Énfasis3 5" xfId="339" xr:uid="{AC76572C-3EB8-4D4C-B562-766385E7E374}"/>
    <cellStyle name="20% - Énfasis3 5 2" xfId="586" xr:uid="{EDD4280A-0AF0-4FA8-88AA-51DF0B831FC5}"/>
    <cellStyle name="20% - Énfasis3 6" xfId="363" xr:uid="{A37EF6AE-96E8-4E04-BC60-DA241B29F08D}"/>
    <cellStyle name="20% - Énfasis3 6 2" xfId="609" xr:uid="{4300F08C-2AFA-42B6-B7DC-22A9493F071B}"/>
    <cellStyle name="20% - Énfasis3 7" xfId="388" xr:uid="{ED24AD71-525B-4E4F-B941-31DA5C5FA7E5}"/>
    <cellStyle name="20% - Énfasis3 7 2" xfId="635" xr:uid="{FF4DB890-0099-4C59-9741-EFB0E65602F9}"/>
    <cellStyle name="20% - Énfasis3 8" xfId="416" xr:uid="{5BBFEC32-B1F3-4E05-B650-941B3CED65CE}"/>
    <cellStyle name="20% - Énfasis3 8 2" xfId="663" xr:uid="{E28B6A48-9096-4954-B989-11187A425505}"/>
    <cellStyle name="20% - Énfasis3 9" xfId="450" xr:uid="{1870C7EB-BCB3-41DD-84D3-96D3CB8390ED}"/>
    <cellStyle name="20% - Énfasis3 9 2" xfId="689" xr:uid="{43236E77-DE6A-4FE6-B056-88091EE80DB5}"/>
    <cellStyle name="20% - Énfasis4" xfId="31" builtinId="42" customBuiltin="1"/>
    <cellStyle name="20% - Énfasis4 10" xfId="478" xr:uid="{FEDE39BF-9FA9-4A2A-8D1F-D6C1AC3AD87B}"/>
    <cellStyle name="20% - Énfasis4 2" xfId="263" xr:uid="{DA8C6804-5444-4735-B598-5B45076556E8}"/>
    <cellStyle name="20% - Énfasis4 2 2" xfId="510" xr:uid="{30E93DED-8585-4DD8-BD9C-7B7D5B7AECC6}"/>
    <cellStyle name="20% - Énfasis4 3" xfId="287" xr:uid="{0AA8759C-C23A-451F-B24E-A1A35E251C01}"/>
    <cellStyle name="20% - Énfasis4 3 2" xfId="534" xr:uid="{243CD33E-12F4-4EFC-8B39-0BF3C18E6C5E}"/>
    <cellStyle name="20% - Énfasis4 4" xfId="314" xr:uid="{6FECF9B3-2D8A-46D9-80E3-3F38BE219656}"/>
    <cellStyle name="20% - Énfasis4 4 2" xfId="563" xr:uid="{BCD0AD4B-D906-47B5-BA41-EE3B6E64FFA2}"/>
    <cellStyle name="20% - Énfasis4 5" xfId="342" xr:uid="{29F5F842-F1D0-4EDC-8DBF-04FC5D47088C}"/>
    <cellStyle name="20% - Énfasis4 5 2" xfId="589" xr:uid="{CEB44038-638C-42A5-90B4-8CBDE7836FFB}"/>
    <cellStyle name="20% - Énfasis4 6" xfId="366" xr:uid="{BD8E4BD0-80A0-4AA3-ABA2-4E10D111C18C}"/>
    <cellStyle name="20% - Énfasis4 6 2" xfId="612" xr:uid="{33241DC4-DC37-4C73-8D71-DFD76F1938F6}"/>
    <cellStyle name="20% - Énfasis4 7" xfId="391" xr:uid="{ABFDFDFC-FC4D-48A3-B0B7-025813BA6328}"/>
    <cellStyle name="20% - Énfasis4 7 2" xfId="638" xr:uid="{0815F765-AEFB-4514-A956-9DF35D45C35A}"/>
    <cellStyle name="20% - Énfasis4 8" xfId="419" xr:uid="{857D49F2-1FCA-4639-9367-5DB9A7299801}"/>
    <cellStyle name="20% - Énfasis4 8 2" xfId="666" xr:uid="{87F96EE1-FC50-471A-B0B6-70DF90DE96C1}"/>
    <cellStyle name="20% - Énfasis4 9" xfId="453" xr:uid="{DEDE0019-13E5-45E2-8532-DE98B2DB94FF}"/>
    <cellStyle name="20% - Énfasis4 9 2" xfId="692" xr:uid="{BD3421A3-7CF1-4D68-B9A3-778AE262C4A4}"/>
    <cellStyle name="20% - Énfasis5" xfId="35" builtinId="46" customBuiltin="1"/>
    <cellStyle name="20% - Énfasis5 10" xfId="481" xr:uid="{3A5AE0D3-47A2-4775-B6F7-77F12B45EF16}"/>
    <cellStyle name="20% - Énfasis5 2" xfId="266" xr:uid="{A4F213EB-17FE-4841-B6B7-C07AB6ED1F5D}"/>
    <cellStyle name="20% - Énfasis5 2 2" xfId="513" xr:uid="{8E4C04CF-95B0-4A94-B785-48420E3F2DDB}"/>
    <cellStyle name="20% - Énfasis5 3" xfId="290" xr:uid="{FF298E6F-4370-4A60-8D96-357E8FDF8113}"/>
    <cellStyle name="20% - Énfasis5 3 2" xfId="537" xr:uid="{1E36A4FE-2258-4FFD-9499-C412B6468C34}"/>
    <cellStyle name="20% - Énfasis5 4" xfId="317" xr:uid="{D28F0201-2F32-422B-9FFE-FB9D3347ABB9}"/>
    <cellStyle name="20% - Énfasis5 4 2" xfId="566" xr:uid="{D743E4F9-FC26-41B5-9CAA-605CCD1FB212}"/>
    <cellStyle name="20% - Énfasis5 5" xfId="345" xr:uid="{1B4C4143-36DF-4768-83FA-DA7634EF53ED}"/>
    <cellStyle name="20% - Énfasis5 5 2" xfId="592" xr:uid="{43A8D1C6-90EF-4E50-A2A1-4D039CAD2091}"/>
    <cellStyle name="20% - Énfasis5 6" xfId="369" xr:uid="{78B57FDE-55B9-4FC7-AF0F-6D3DB84AC69B}"/>
    <cellStyle name="20% - Énfasis5 6 2" xfId="615" xr:uid="{637B6B39-8484-48DB-A965-BC2EA887707C}"/>
    <cellStyle name="20% - Énfasis5 7" xfId="394" xr:uid="{33C76B7F-5FD2-4498-8DE4-CB33B78F277C}"/>
    <cellStyle name="20% - Énfasis5 7 2" xfId="641" xr:uid="{6BD609A5-B92B-4860-B621-0D0EAF71CFDE}"/>
    <cellStyle name="20% - Énfasis5 8" xfId="422" xr:uid="{1DBAF293-8AB6-40DC-87CF-FFC7EA1C2C1C}"/>
    <cellStyle name="20% - Énfasis5 8 2" xfId="669" xr:uid="{9EB02ABF-3846-41FD-ABAB-EBF77F889CA8}"/>
    <cellStyle name="20% - Énfasis5 9" xfId="456" xr:uid="{0DE00508-A6B0-4DCF-B3DD-C0A404965CE0}"/>
    <cellStyle name="20% - Énfasis5 9 2" xfId="695" xr:uid="{0FA96A63-13FB-49A2-B103-3671B1FAA0BD}"/>
    <cellStyle name="20% - Énfasis6" xfId="39" builtinId="50" customBuiltin="1"/>
    <cellStyle name="20% - Énfasis6 10" xfId="484" xr:uid="{FA1F97A6-5CEE-4C1C-87E3-FE1A4480699A}"/>
    <cellStyle name="20% - Énfasis6 2" xfId="269" xr:uid="{64164A47-3D14-4366-ABEE-10CC5FEDB1F2}"/>
    <cellStyle name="20% - Énfasis6 2 2" xfId="516" xr:uid="{498292E1-9292-4D51-BFE7-543C7EFEB5D2}"/>
    <cellStyle name="20% - Énfasis6 3" xfId="293" xr:uid="{A3034AE1-0F02-4335-834E-7EF95158F18E}"/>
    <cellStyle name="20% - Énfasis6 3 2" xfId="540" xr:uid="{F919AF34-A985-4DDD-B34D-15134FA272C9}"/>
    <cellStyle name="20% - Énfasis6 4" xfId="320" xr:uid="{773F8F86-A000-469F-ACD4-F5FC6EB66A9C}"/>
    <cellStyle name="20% - Énfasis6 4 2" xfId="569" xr:uid="{7450DCC5-FBA8-4CF6-B694-32A3B430CF6F}"/>
    <cellStyle name="20% - Énfasis6 5" xfId="348" xr:uid="{83E886B0-2EE8-4472-9D5D-27193003D7A4}"/>
    <cellStyle name="20% - Énfasis6 5 2" xfId="595" xr:uid="{0BA6D079-36E7-424B-B228-4C8279870142}"/>
    <cellStyle name="20% - Énfasis6 6" xfId="372" xr:uid="{8230EEC8-89DC-41C1-8AEA-696448C45FFF}"/>
    <cellStyle name="20% - Énfasis6 6 2" xfId="618" xr:uid="{C8BD5108-FA2C-4B09-8375-6BB7F7566852}"/>
    <cellStyle name="20% - Énfasis6 7" xfId="397" xr:uid="{88934EEE-2596-446F-9AD9-A0F58A532D0D}"/>
    <cellStyle name="20% - Énfasis6 7 2" xfId="644" xr:uid="{5DDA12B3-35AA-4C67-9423-A8AB9CD52606}"/>
    <cellStyle name="20% - Énfasis6 8" xfId="425" xr:uid="{6773FE7B-046E-4E8B-9F9C-7C5E8688F416}"/>
    <cellStyle name="20% - Énfasis6 8 2" xfId="672" xr:uid="{02B0091D-FC75-418D-B5E0-E519EDCC290C}"/>
    <cellStyle name="20% - Énfasis6 9" xfId="459" xr:uid="{ADD03047-2FBD-4358-A5AE-4B7A168F7538}"/>
    <cellStyle name="20% - Énfasis6 9 2" xfId="698" xr:uid="{1E88D25D-F6D9-4FE8-B164-B7DBA8FD2518}"/>
    <cellStyle name="40% - Énfasis1" xfId="20" builtinId="31" customBuiltin="1"/>
    <cellStyle name="40% - Énfasis1 10" xfId="470" xr:uid="{C7F5E8B2-8493-4F1D-9E83-5C8638FE7862}"/>
    <cellStyle name="40% - Énfasis1 2" xfId="255" xr:uid="{DFECA044-2756-4D88-AB3D-54541FDA676B}"/>
    <cellStyle name="40% - Énfasis1 2 2" xfId="502" xr:uid="{6B6CF7FD-3AAA-4F22-9D9F-000BEFC32AFC}"/>
    <cellStyle name="40% - Énfasis1 3" xfId="279" xr:uid="{535E6DEE-C702-4091-93D2-DC7648FDFD62}"/>
    <cellStyle name="40% - Énfasis1 3 2" xfId="526" xr:uid="{8C8C2E61-09D8-4DEC-AC84-8BADB694E917}"/>
    <cellStyle name="40% - Énfasis1 4" xfId="306" xr:uid="{F7B2D3AD-F888-4D6B-83A3-1D497461F033}"/>
    <cellStyle name="40% - Énfasis1 4 2" xfId="555" xr:uid="{097ABC89-4C0F-4F29-9843-48EEF333E5B0}"/>
    <cellStyle name="40% - Énfasis1 5" xfId="334" xr:uid="{EC5445BE-3AA4-4C10-B9E3-E1C26E6C2723}"/>
    <cellStyle name="40% - Énfasis1 5 2" xfId="581" xr:uid="{40C216B9-6BD7-4865-9749-91891BE856C7}"/>
    <cellStyle name="40% - Énfasis1 6" xfId="358" xr:uid="{6F422D8C-58AD-4350-90E3-DE5570B95167}"/>
    <cellStyle name="40% - Énfasis1 6 2" xfId="604" xr:uid="{67C3A0C0-B166-45B6-8897-037733E39E81}"/>
    <cellStyle name="40% - Énfasis1 7" xfId="383" xr:uid="{A2554663-55A1-4392-A0EE-02AC15085F04}"/>
    <cellStyle name="40% - Énfasis1 7 2" xfId="630" xr:uid="{2DEC569E-B9B5-47E0-B0C4-015E4BFFF4EE}"/>
    <cellStyle name="40% - Énfasis1 8" xfId="411" xr:uid="{4DDC8CFD-842B-4072-956C-D0AE2A7B4B04}"/>
    <cellStyle name="40% - Énfasis1 8 2" xfId="658" xr:uid="{D2E523A3-C84A-4088-804D-B5A70A6F2322}"/>
    <cellStyle name="40% - Énfasis1 9" xfId="445" xr:uid="{CD5D4F5B-FB05-4C29-ACA0-1F5B69AD3F29}"/>
    <cellStyle name="40% - Énfasis1 9 2" xfId="684" xr:uid="{BFA00912-EC55-4102-BC72-4EF6B1AE9BBC}"/>
    <cellStyle name="40% - Énfasis2" xfId="24" builtinId="35" customBuiltin="1"/>
    <cellStyle name="40% - Énfasis2 10" xfId="473" xr:uid="{B47E0EDD-AFF1-4D0E-8C26-9A6FCE29C237}"/>
    <cellStyle name="40% - Énfasis2 2" xfId="258" xr:uid="{B2B91A6D-AD5F-4BDA-B061-96209B9F40FA}"/>
    <cellStyle name="40% - Énfasis2 2 2" xfId="505" xr:uid="{1A782A69-C49E-4685-A62F-1952FDA0C5E5}"/>
    <cellStyle name="40% - Énfasis2 3" xfId="282" xr:uid="{F1035A50-5AE1-4E29-AC24-4078E6C0AD0A}"/>
    <cellStyle name="40% - Énfasis2 3 2" xfId="529" xr:uid="{BC709CD5-91F9-42D1-8F4A-D28F2589BE6C}"/>
    <cellStyle name="40% - Énfasis2 4" xfId="309" xr:uid="{97578248-87B3-4186-B603-36346D49C35A}"/>
    <cellStyle name="40% - Énfasis2 4 2" xfId="558" xr:uid="{CB230A49-8712-4C03-A65C-4B201E90E833}"/>
    <cellStyle name="40% - Énfasis2 5" xfId="337" xr:uid="{386A67BA-9721-4329-924A-B580F068CB79}"/>
    <cellStyle name="40% - Énfasis2 5 2" xfId="584" xr:uid="{B55C51E1-03E0-420E-8A6C-3173FAB463D9}"/>
    <cellStyle name="40% - Énfasis2 6" xfId="361" xr:uid="{3CB38387-D248-431E-9F51-9218E986FF87}"/>
    <cellStyle name="40% - Énfasis2 6 2" xfId="607" xr:uid="{A3237CA6-5BD8-4ABB-A1E0-7C0D81246B54}"/>
    <cellStyle name="40% - Énfasis2 7" xfId="386" xr:uid="{A5D18333-900E-4133-A1B0-DF84E7316B9C}"/>
    <cellStyle name="40% - Énfasis2 7 2" xfId="633" xr:uid="{2BEA9EF1-497B-491A-96E0-6DCCEA9437DE}"/>
    <cellStyle name="40% - Énfasis2 8" xfId="414" xr:uid="{D8834618-4499-46F6-8D9C-C38E27AC07E5}"/>
    <cellStyle name="40% - Énfasis2 8 2" xfId="661" xr:uid="{90F826FD-A12A-46E8-9CE6-C3F6665293DB}"/>
    <cellStyle name="40% - Énfasis2 9" xfId="448" xr:uid="{3A076712-4C30-4568-9441-C7F132BABC62}"/>
    <cellStyle name="40% - Énfasis2 9 2" xfId="687" xr:uid="{34E59955-A526-4D38-AF93-D85935665935}"/>
    <cellStyle name="40% - Énfasis3" xfId="28" builtinId="39" customBuiltin="1"/>
    <cellStyle name="40% - Énfasis3 10" xfId="476" xr:uid="{BA80D068-72C8-4688-8D29-50AE6C09400E}"/>
    <cellStyle name="40% - Énfasis3 2" xfId="261" xr:uid="{26FCB26A-C77F-4565-9B17-29A2C2EFF75E}"/>
    <cellStyle name="40% - Énfasis3 2 2" xfId="508" xr:uid="{0D6A58F8-55AF-47A5-B6BB-62BCE9AF2675}"/>
    <cellStyle name="40% - Énfasis3 3" xfId="285" xr:uid="{1ADA8303-06FD-4791-BC19-666BC76572AA}"/>
    <cellStyle name="40% - Énfasis3 3 2" xfId="532" xr:uid="{C0CD5100-AE6B-4ABC-B31D-6402223B0199}"/>
    <cellStyle name="40% - Énfasis3 4" xfId="312" xr:uid="{9BB84551-60BA-469C-8944-6AAF23FCB748}"/>
    <cellStyle name="40% - Énfasis3 4 2" xfId="561" xr:uid="{81FA5168-C6E7-4321-98BD-636C56C95133}"/>
    <cellStyle name="40% - Énfasis3 5" xfId="340" xr:uid="{F293FE10-ACA0-49B8-8AD9-217F2E678EB1}"/>
    <cellStyle name="40% - Énfasis3 5 2" xfId="587" xr:uid="{71410B45-FA2D-473A-9E93-4CBE8AE1DC7B}"/>
    <cellStyle name="40% - Énfasis3 6" xfId="364" xr:uid="{1CF00868-0807-42B8-ACD9-384B9DBE2491}"/>
    <cellStyle name="40% - Énfasis3 6 2" xfId="610" xr:uid="{A8A853EF-BFCD-4B77-B6FA-E77EA21060E5}"/>
    <cellStyle name="40% - Énfasis3 7" xfId="389" xr:uid="{A2A529C4-32E3-4085-98C0-ABF6EA4CFC0A}"/>
    <cellStyle name="40% - Énfasis3 7 2" xfId="636" xr:uid="{2004FC1E-AAF7-41C2-B5EF-6316364979DE}"/>
    <cellStyle name="40% - Énfasis3 8" xfId="417" xr:uid="{A6152A27-DF88-473D-9F4E-35EA74AC35A4}"/>
    <cellStyle name="40% - Énfasis3 8 2" xfId="664" xr:uid="{69B4F663-64EA-4636-95E8-FFA7262046D7}"/>
    <cellStyle name="40% - Énfasis3 9" xfId="451" xr:uid="{A4E04E27-CE2B-4C6E-9137-B04B2494F3EC}"/>
    <cellStyle name="40% - Énfasis3 9 2" xfId="690" xr:uid="{14EB63D3-2069-4710-85CA-17AFEC3AF8D1}"/>
    <cellStyle name="40% - Énfasis4" xfId="32" builtinId="43" customBuiltin="1"/>
    <cellStyle name="40% - Énfasis4 10" xfId="479" xr:uid="{1D34C604-8743-4133-8DAB-FB058191E3B8}"/>
    <cellStyle name="40% - Énfasis4 2" xfId="264" xr:uid="{125C660B-3D63-40E8-9BDB-F164DCB4F2AD}"/>
    <cellStyle name="40% - Énfasis4 2 2" xfId="511" xr:uid="{7FAC0B78-5FEF-492C-A8F8-3C03AAA34075}"/>
    <cellStyle name="40% - Énfasis4 3" xfId="288" xr:uid="{1D6DE6A9-41D7-44C4-85E9-B21FE10EC6C1}"/>
    <cellStyle name="40% - Énfasis4 3 2" xfId="535" xr:uid="{2F059A5D-0091-496F-90D1-114813C789F8}"/>
    <cellStyle name="40% - Énfasis4 4" xfId="315" xr:uid="{64665EFF-831F-4E9A-8973-A671E8F23EF1}"/>
    <cellStyle name="40% - Énfasis4 4 2" xfId="564" xr:uid="{C2240028-4BE5-4E8B-A546-64D9099EBDE1}"/>
    <cellStyle name="40% - Énfasis4 5" xfId="343" xr:uid="{BEAD6AE4-5588-4CDB-98A8-CF73316676AE}"/>
    <cellStyle name="40% - Énfasis4 5 2" xfId="590" xr:uid="{3E168BB8-D12A-49A1-A8FF-DAEBAB93F2C0}"/>
    <cellStyle name="40% - Énfasis4 6" xfId="367" xr:uid="{5A2002E9-91CC-41B0-8975-4CF26C29253A}"/>
    <cellStyle name="40% - Énfasis4 6 2" xfId="613" xr:uid="{9B07ECB3-59E2-4C5A-B512-25742E91DBC2}"/>
    <cellStyle name="40% - Énfasis4 7" xfId="392" xr:uid="{D3FD6DD6-F9F6-4CE5-B96C-A320F032D1D3}"/>
    <cellStyle name="40% - Énfasis4 7 2" xfId="639" xr:uid="{31727E76-160D-420E-BE6E-6A971A7D601D}"/>
    <cellStyle name="40% - Énfasis4 8" xfId="420" xr:uid="{BBA9C277-2F4D-41ED-9CE7-143515CD643A}"/>
    <cellStyle name="40% - Énfasis4 8 2" xfId="667" xr:uid="{DBD9F549-E9B6-4003-B605-91056B6A1EB2}"/>
    <cellStyle name="40% - Énfasis4 9" xfId="454" xr:uid="{37651B31-5687-4874-8AEE-96635EC00078}"/>
    <cellStyle name="40% - Énfasis4 9 2" xfId="693" xr:uid="{D27ABC72-0238-498E-B1CA-65C01692CCAB}"/>
    <cellStyle name="40% - Énfasis5" xfId="36" builtinId="47" customBuiltin="1"/>
    <cellStyle name="40% - Énfasis5 10" xfId="482" xr:uid="{C5155DFC-BB88-4084-B1A7-06DC5AFF4193}"/>
    <cellStyle name="40% - Énfasis5 2" xfId="267" xr:uid="{D40F7478-8D0D-41B0-9F49-DAB00D188305}"/>
    <cellStyle name="40% - Énfasis5 2 2" xfId="514" xr:uid="{12BFDA56-C6DE-4C4D-8AB4-8BF0E9331964}"/>
    <cellStyle name="40% - Énfasis5 3" xfId="291" xr:uid="{7652578F-063B-4C3E-8B7E-615504DD7616}"/>
    <cellStyle name="40% - Énfasis5 3 2" xfId="538" xr:uid="{100F2CF0-6FBB-46D4-9AA2-10883757C216}"/>
    <cellStyle name="40% - Énfasis5 4" xfId="318" xr:uid="{5463E08E-1CD6-4FEE-91BD-8DDE0AABBF60}"/>
    <cellStyle name="40% - Énfasis5 4 2" xfId="567" xr:uid="{B26A3A66-F2E4-434C-843B-D45A9CEC1F03}"/>
    <cellStyle name="40% - Énfasis5 5" xfId="346" xr:uid="{99462CDB-52C2-46E6-8E88-1E7538FA199C}"/>
    <cellStyle name="40% - Énfasis5 5 2" xfId="593" xr:uid="{959703C9-7AF2-4232-A5FC-300879B9DDBD}"/>
    <cellStyle name="40% - Énfasis5 6" xfId="370" xr:uid="{3C7C7402-4494-40EC-BCD6-8F67F14516EC}"/>
    <cellStyle name="40% - Énfasis5 6 2" xfId="616" xr:uid="{CAA7AFF8-ADFD-4BFB-A337-F759E78F5C1E}"/>
    <cellStyle name="40% - Énfasis5 7" xfId="395" xr:uid="{B0023E20-E0EB-4A7B-A067-4EB7DD8DA84C}"/>
    <cellStyle name="40% - Énfasis5 7 2" xfId="642" xr:uid="{63FAEDA6-25F2-4D9E-8733-EA1A6D87233C}"/>
    <cellStyle name="40% - Énfasis5 8" xfId="423" xr:uid="{947454E6-2F2F-441C-8E3D-2DC4B153FA89}"/>
    <cellStyle name="40% - Énfasis5 8 2" xfId="670" xr:uid="{3FA14FCF-8051-409B-BC6C-F73F970EAF44}"/>
    <cellStyle name="40% - Énfasis5 9" xfId="457" xr:uid="{1D4ABD95-A247-4F82-B407-57A7FF6A6A69}"/>
    <cellStyle name="40% - Énfasis5 9 2" xfId="696" xr:uid="{0A6495B2-1F4B-400B-9314-AE26ECAB7E82}"/>
    <cellStyle name="40% - Énfasis6" xfId="40" builtinId="51" customBuiltin="1"/>
    <cellStyle name="40% - Énfasis6 10" xfId="485" xr:uid="{40068C35-D193-4E8A-9CA3-E6CB1DEE0B51}"/>
    <cellStyle name="40% - Énfasis6 2" xfId="270" xr:uid="{6AA8F2C5-3572-4E89-AC22-B73C8FDCBF41}"/>
    <cellStyle name="40% - Énfasis6 2 2" xfId="517" xr:uid="{5C1F3E86-F7EF-4497-8F22-BA670EDD4603}"/>
    <cellStyle name="40% - Énfasis6 3" xfId="294" xr:uid="{78598B9C-83AB-4C09-87DC-BDF8FD37D80F}"/>
    <cellStyle name="40% - Énfasis6 3 2" xfId="541" xr:uid="{9EB4DA4C-D647-43F0-8821-A9C82C039DFC}"/>
    <cellStyle name="40% - Énfasis6 4" xfId="321" xr:uid="{CFE8C5FB-0F22-4BE2-A2D3-81540B99760C}"/>
    <cellStyle name="40% - Énfasis6 4 2" xfId="570" xr:uid="{DB2083DC-F4AB-440E-83AD-138DD591BA6D}"/>
    <cellStyle name="40% - Énfasis6 5" xfId="349" xr:uid="{60443672-A516-41EC-91DD-883191B032BC}"/>
    <cellStyle name="40% - Énfasis6 5 2" xfId="596" xr:uid="{AB6B26BE-ADE4-4A38-8446-F507AF4B5BA3}"/>
    <cellStyle name="40% - Énfasis6 6" xfId="373" xr:uid="{DFD1439E-172F-4646-B89F-0DA902BAB1EA}"/>
    <cellStyle name="40% - Énfasis6 6 2" xfId="619" xr:uid="{61391931-D28C-4EE5-BEF8-6B39C7985AC7}"/>
    <cellStyle name="40% - Énfasis6 7" xfId="398" xr:uid="{0EB469AD-0231-49D8-B320-20CE57E76DBA}"/>
    <cellStyle name="40% - Énfasis6 7 2" xfId="645" xr:uid="{0E107FBF-DAB3-46BE-8A7D-2222B6F0CEFE}"/>
    <cellStyle name="40% - Énfasis6 8" xfId="426" xr:uid="{EB4E343A-706C-4E50-942E-F990E775BFDF}"/>
    <cellStyle name="40% - Énfasis6 8 2" xfId="673" xr:uid="{D2292B56-96C0-4009-AE4C-E8ED57C5AEFA}"/>
    <cellStyle name="40% - Énfasis6 9" xfId="460" xr:uid="{4C0E50C2-F55B-45F8-A801-13542C0F571E}"/>
    <cellStyle name="40% - Énfasis6 9 2" xfId="699" xr:uid="{4C42FA54-4E97-43DC-A990-DBFA59AEC5E3}"/>
    <cellStyle name="60% - Énfasis1" xfId="21" builtinId="32" customBuiltin="1"/>
    <cellStyle name="60% - Énfasis1 10" xfId="471" xr:uid="{97F098D4-2E47-418D-8BBA-C54704D62C3C}"/>
    <cellStyle name="60% - Énfasis1 11" xfId="231" xr:uid="{23EB9BC3-C1EC-4829-93A0-5324A1B4D676}"/>
    <cellStyle name="60% - Énfasis1 2" xfId="256" xr:uid="{1697A670-26DE-4CB1-B430-EC5C609283C3}"/>
    <cellStyle name="60% - Énfasis1 2 2" xfId="432" xr:uid="{B1562642-10BD-4F30-BC5F-4517F7614082}"/>
    <cellStyle name="60% - Énfasis1 2 3" xfId="503" xr:uid="{B7949F76-E815-4A74-8C8B-0DF2A5C0BDE1}"/>
    <cellStyle name="60% - Énfasis1 3" xfId="280" xr:uid="{1F728211-C02B-46DE-8228-22CB11D1E76B}"/>
    <cellStyle name="60% - Énfasis1 3 2" xfId="527" xr:uid="{2A5012F3-5E02-4C93-9628-5DC18FE94A11}"/>
    <cellStyle name="60% - Énfasis1 4" xfId="307" xr:uid="{1D607720-5C00-4C2B-843E-9BD2CC58B322}"/>
    <cellStyle name="60% - Énfasis1 4 2" xfId="556" xr:uid="{7899D41D-89FF-4A92-9927-A5EE504F3B15}"/>
    <cellStyle name="60% - Énfasis1 5" xfId="335" xr:uid="{5F7F373D-4B38-48AD-80AD-01A436ECF90E}"/>
    <cellStyle name="60% - Énfasis1 5 2" xfId="582" xr:uid="{1B2F1427-B52C-4A7B-A08B-CC6FEEE3767E}"/>
    <cellStyle name="60% - Énfasis1 6" xfId="359" xr:uid="{80006D95-6458-441B-A826-11BA44815DDE}"/>
    <cellStyle name="60% - Énfasis1 6 2" xfId="605" xr:uid="{C0E9B87B-3780-43D5-A218-0BA425C8295A}"/>
    <cellStyle name="60% - Énfasis1 7" xfId="384" xr:uid="{CF5F523D-46B7-44E0-BA87-4DCD1108CFD4}"/>
    <cellStyle name="60% - Énfasis1 7 2" xfId="631" xr:uid="{8D41BBD5-4AE6-496D-9FFC-4466048DFB52}"/>
    <cellStyle name="60% - Énfasis1 8" xfId="412" xr:uid="{848D55D3-0FCA-4BA6-A225-47BB16E6F915}"/>
    <cellStyle name="60% - Énfasis1 8 2" xfId="659" xr:uid="{902AD96B-B9A0-4F50-970E-89154F669A66}"/>
    <cellStyle name="60% - Énfasis1 9" xfId="446" xr:uid="{9EA5D3EB-EF6A-44D3-B788-9F8398594D98}"/>
    <cellStyle name="60% - Énfasis1 9 2" xfId="685" xr:uid="{CA34D5B1-8508-4FBD-AE14-AD716DC9A020}"/>
    <cellStyle name="60% - Énfasis2" xfId="25" builtinId="36" customBuiltin="1"/>
    <cellStyle name="60% - Énfasis2 10" xfId="474" xr:uid="{F1DAFB46-4A3F-4039-A363-A028C7BCA9E3}"/>
    <cellStyle name="60% - Énfasis2 11" xfId="233" xr:uid="{25C070CB-FEC2-472F-9B06-82905EB7C050}"/>
    <cellStyle name="60% - Énfasis2 2" xfId="259" xr:uid="{B661EFAE-A3FC-4B3E-BD73-CBD55E618B96}"/>
    <cellStyle name="60% - Énfasis2 2 2" xfId="433" xr:uid="{E62A076E-7131-49C1-9835-79B3125C6B7E}"/>
    <cellStyle name="60% - Énfasis2 2 3" xfId="506" xr:uid="{B31A5EAC-A7D3-4CE2-B21D-65B6213B10E8}"/>
    <cellStyle name="60% - Énfasis2 3" xfId="283" xr:uid="{A4068774-9D07-49A0-AD5B-49E9A861155B}"/>
    <cellStyle name="60% - Énfasis2 3 2" xfId="530" xr:uid="{AF39FD95-1708-4E4C-A823-EE01F2D9EC03}"/>
    <cellStyle name="60% - Énfasis2 4" xfId="310" xr:uid="{9BFF40AB-D52A-420B-B445-138F00FB7B11}"/>
    <cellStyle name="60% - Énfasis2 4 2" xfId="559" xr:uid="{DEB70408-0834-404D-9762-64CD74B5B930}"/>
    <cellStyle name="60% - Énfasis2 5" xfId="338" xr:uid="{7A153352-A830-41D5-8302-6D527473E2D3}"/>
    <cellStyle name="60% - Énfasis2 5 2" xfId="585" xr:uid="{1BAC0743-2510-4C9B-AD5F-9D891E5559ED}"/>
    <cellStyle name="60% - Énfasis2 6" xfId="362" xr:uid="{2DF4B362-4A03-4FDE-884E-C346F7DCDBAA}"/>
    <cellStyle name="60% - Énfasis2 6 2" xfId="608" xr:uid="{7A9FF342-77A9-4A60-8372-EE418B614815}"/>
    <cellStyle name="60% - Énfasis2 7" xfId="387" xr:uid="{E687BB90-3FC1-4281-B55D-322ABD937B18}"/>
    <cellStyle name="60% - Énfasis2 7 2" xfId="634" xr:uid="{46FA467F-5A76-4B89-B499-447995BC97B7}"/>
    <cellStyle name="60% - Énfasis2 8" xfId="415" xr:uid="{1F58538A-12B6-4BC1-9DF8-D9D9E0A8A0DA}"/>
    <cellStyle name="60% - Énfasis2 8 2" xfId="662" xr:uid="{14A9979C-75D7-4892-81BF-D61E0922F396}"/>
    <cellStyle name="60% - Énfasis2 9" xfId="449" xr:uid="{4CD43E72-8567-499C-BEAE-B9C142ACC878}"/>
    <cellStyle name="60% - Énfasis2 9 2" xfId="688" xr:uid="{8A6D534F-0E56-45FD-AC1A-6C7DFDE38462}"/>
    <cellStyle name="60% - Énfasis3" xfId="29" builtinId="40" customBuiltin="1"/>
    <cellStyle name="60% - Énfasis3 10" xfId="477" xr:uid="{1CEE1497-1944-4EA4-A3F5-F2348B563457}"/>
    <cellStyle name="60% - Énfasis3 11" xfId="234" xr:uid="{0A302BA5-1E0C-469A-9A3C-9715FAF778CB}"/>
    <cellStyle name="60% - Énfasis3 2" xfId="262" xr:uid="{1F50DB57-F422-42CB-9D9B-FE3ADDE7B59C}"/>
    <cellStyle name="60% - Énfasis3 2 2" xfId="435" xr:uid="{B1EBD45F-353A-4EB4-B368-91C019A7764D}"/>
    <cellStyle name="60% - Énfasis3 2 3" xfId="509" xr:uid="{B84C5225-27EE-4624-ABCF-62287E0C1B0A}"/>
    <cellStyle name="60% - Énfasis3 3" xfId="286" xr:uid="{0B61F403-8F5E-4E93-B3C5-36EF28117353}"/>
    <cellStyle name="60% - Énfasis3 3 2" xfId="533" xr:uid="{0DC59E32-83CA-434F-9EE5-7CD585A9ABE6}"/>
    <cellStyle name="60% - Énfasis3 4" xfId="313" xr:uid="{6621BD08-84FF-4035-90A5-DB283F091E56}"/>
    <cellStyle name="60% - Énfasis3 4 2" xfId="562" xr:uid="{5E01EBA0-C08E-46CE-A82A-348964F79D4F}"/>
    <cellStyle name="60% - Énfasis3 5" xfId="341" xr:uid="{5F0CA8AE-9C5F-4B3A-8224-0BA5F3509882}"/>
    <cellStyle name="60% - Énfasis3 5 2" xfId="588" xr:uid="{BE6EDF87-5DC7-4101-9DD6-A9865ED2D570}"/>
    <cellStyle name="60% - Énfasis3 6" xfId="365" xr:uid="{9C081ED1-B962-4551-9AF1-68802FB1B3C4}"/>
    <cellStyle name="60% - Énfasis3 6 2" xfId="611" xr:uid="{BF4FA2C5-9A72-4DCE-BDC9-B6E0B894BE82}"/>
    <cellStyle name="60% - Énfasis3 7" xfId="390" xr:uid="{8464B134-058E-40A5-AAFB-D20B3C7F646D}"/>
    <cellStyle name="60% - Énfasis3 7 2" xfId="637" xr:uid="{B0AF2C25-C4E5-4DF3-9294-D368A24476E2}"/>
    <cellStyle name="60% - Énfasis3 8" xfId="418" xr:uid="{C07626B8-184C-45CD-8617-DBC4ACCA71D1}"/>
    <cellStyle name="60% - Énfasis3 8 2" xfId="665" xr:uid="{8C857B87-0D53-47D5-9F90-560BE82BE6B6}"/>
    <cellStyle name="60% - Énfasis3 9" xfId="452" xr:uid="{07D2F44C-987E-44C2-A594-63221B8E9635}"/>
    <cellStyle name="60% - Énfasis3 9 2" xfId="691" xr:uid="{D1AB0E0C-DE9A-4740-880C-3AD4699EE36D}"/>
    <cellStyle name="60% - Énfasis4" xfId="33" builtinId="44" customBuiltin="1"/>
    <cellStyle name="60% - Énfasis4 10" xfId="480" xr:uid="{52EF56E7-315E-4DDF-B4BA-A79E96D624FE}"/>
    <cellStyle name="60% - Énfasis4 11" xfId="235" xr:uid="{B39AFB14-94E5-452F-9E25-CA4E4FA6F830}"/>
    <cellStyle name="60% - Énfasis4 2" xfId="265" xr:uid="{C5B0343F-6C74-49FF-998F-9E3E6574E149}"/>
    <cellStyle name="60% - Énfasis4 2 2" xfId="436" xr:uid="{B9414C73-D835-4524-8CA8-0E0042CE637B}"/>
    <cellStyle name="60% - Énfasis4 2 3" xfId="512" xr:uid="{55CD9DE1-6341-4622-89C3-15D4F48D9681}"/>
    <cellStyle name="60% - Énfasis4 3" xfId="289" xr:uid="{DF60786D-80F9-4EB9-9F08-AAA4BEC07093}"/>
    <cellStyle name="60% - Énfasis4 3 2" xfId="536" xr:uid="{02C79667-00A4-43C7-83E2-A14A5959B109}"/>
    <cellStyle name="60% - Énfasis4 4" xfId="316" xr:uid="{1766677C-AF3A-4B38-AFA8-E1C2BBBE7E91}"/>
    <cellStyle name="60% - Énfasis4 4 2" xfId="565" xr:uid="{153EEE56-75CE-46D6-9AD0-3053D03CC193}"/>
    <cellStyle name="60% - Énfasis4 5" xfId="344" xr:uid="{F37A56F5-AB27-4F0E-B931-B6A006288006}"/>
    <cellStyle name="60% - Énfasis4 5 2" xfId="591" xr:uid="{D9B05D79-DF69-4F0C-A073-3FB04544D6D0}"/>
    <cellStyle name="60% - Énfasis4 6" xfId="368" xr:uid="{EFF7CCE1-3493-4AEA-92F6-48738817762B}"/>
    <cellStyle name="60% - Énfasis4 6 2" xfId="614" xr:uid="{E645E588-F6F5-4F3E-B458-2934D6C9A515}"/>
    <cellStyle name="60% - Énfasis4 7" xfId="393" xr:uid="{1A30D32E-FE83-431A-96EC-582E91A534CA}"/>
    <cellStyle name="60% - Énfasis4 7 2" xfId="640" xr:uid="{EC38911D-1EF7-4FD7-9629-14EDEE4A68B8}"/>
    <cellStyle name="60% - Énfasis4 8" xfId="421" xr:uid="{12669AD1-E123-4500-9ED6-E77481CAB026}"/>
    <cellStyle name="60% - Énfasis4 8 2" xfId="668" xr:uid="{C35B64EC-EAB3-440A-951F-FBD2EB3FC634}"/>
    <cellStyle name="60% - Énfasis4 9" xfId="455" xr:uid="{6A0FF251-4DF2-46B3-A357-3534E8C37C7A}"/>
    <cellStyle name="60% - Énfasis4 9 2" xfId="694" xr:uid="{89B8CB92-86EE-4BAA-8851-3E51288AD229}"/>
    <cellStyle name="60% - Énfasis5" xfId="37" builtinId="48" customBuiltin="1"/>
    <cellStyle name="60% - Énfasis5 10" xfId="483" xr:uid="{8327D3DC-117F-4982-9ACA-FCFC14A19CBF}"/>
    <cellStyle name="60% - Énfasis5 11" xfId="236" xr:uid="{D20E9750-1CAC-49B0-B020-CBF3E7B09A5E}"/>
    <cellStyle name="60% - Énfasis5 2" xfId="268" xr:uid="{911E5807-1969-48D0-9811-561428D02190}"/>
    <cellStyle name="60% - Énfasis5 2 2" xfId="437" xr:uid="{02518485-3AE8-4777-8B2E-03124A132759}"/>
    <cellStyle name="60% - Énfasis5 2 3" xfId="515" xr:uid="{3C317AD8-D82A-424C-A8FE-AF0B6F9FAD25}"/>
    <cellStyle name="60% - Énfasis5 3" xfId="292" xr:uid="{05ECF58C-E7F9-49CA-AEA2-B9DCDB48D7D9}"/>
    <cellStyle name="60% - Énfasis5 3 2" xfId="539" xr:uid="{58001EEE-6A55-42E5-9E3A-0ED36E81C703}"/>
    <cellStyle name="60% - Énfasis5 4" xfId="319" xr:uid="{A2F54956-6696-4EFA-A8F0-3B704F014EB2}"/>
    <cellStyle name="60% - Énfasis5 4 2" xfId="568" xr:uid="{07220733-84C5-4D5F-9DA9-66EB4B7A7B60}"/>
    <cellStyle name="60% - Énfasis5 5" xfId="347" xr:uid="{1E93763B-B14A-4912-B216-BFBA20A747F3}"/>
    <cellStyle name="60% - Énfasis5 5 2" xfId="594" xr:uid="{3C2FC7AE-3541-43B9-9B2B-76A333853F53}"/>
    <cellStyle name="60% - Énfasis5 6" xfId="371" xr:uid="{A5802901-8A22-4509-9B17-BD494FB88EE0}"/>
    <cellStyle name="60% - Énfasis5 6 2" xfId="617" xr:uid="{4C9EC4C9-380F-4D25-BCBB-0BFB8EB9578D}"/>
    <cellStyle name="60% - Énfasis5 7" xfId="396" xr:uid="{24E41025-96D6-42B2-BA6D-E0B8E01D1673}"/>
    <cellStyle name="60% - Énfasis5 7 2" xfId="643" xr:uid="{1259A0A2-AFCF-46F6-9340-F1FF64C02E07}"/>
    <cellStyle name="60% - Énfasis5 8" xfId="424" xr:uid="{41145CB9-3191-4864-AD0C-3D0CA1B83DF7}"/>
    <cellStyle name="60% - Énfasis5 8 2" xfId="671" xr:uid="{43D4F95C-4D46-4265-982C-B38127BE2B59}"/>
    <cellStyle name="60% - Énfasis5 9" xfId="458" xr:uid="{BA799698-53DF-49F2-9BC4-8ADDB3B33372}"/>
    <cellStyle name="60% - Énfasis5 9 2" xfId="697" xr:uid="{E512EC01-0801-4B2A-81B5-84E5A3267508}"/>
    <cellStyle name="60% - Énfasis6" xfId="41" builtinId="52" customBuiltin="1"/>
    <cellStyle name="60% - Énfasis6 10" xfId="486" xr:uid="{A09CF1A8-2355-46E7-A674-09E7B0978C67}"/>
    <cellStyle name="60% - Énfasis6 11" xfId="237" xr:uid="{B0041B20-17CC-4949-B11A-96013E7BD789}"/>
    <cellStyle name="60% - Énfasis6 2" xfId="271" xr:uid="{1C9E67CA-4F10-48B5-8C7B-C42137312137}"/>
    <cellStyle name="60% - Énfasis6 2 2" xfId="438" xr:uid="{417CE3B7-463C-4343-B02D-8A5DE42DDEF4}"/>
    <cellStyle name="60% - Énfasis6 2 3" xfId="518" xr:uid="{7461B3C4-EBA5-4705-9221-FB59E06DFC38}"/>
    <cellStyle name="60% - Énfasis6 3" xfId="295" xr:uid="{1FD5C816-32D7-4BB1-AA18-9D4612598860}"/>
    <cellStyle name="60% - Énfasis6 3 2" xfId="542" xr:uid="{58CF7BE4-21D3-4926-86F5-0AAB5C1DB2E3}"/>
    <cellStyle name="60% - Énfasis6 4" xfId="322" xr:uid="{95A664EE-BC07-4BDF-B90F-0226C721DF80}"/>
    <cellStyle name="60% - Énfasis6 4 2" xfId="571" xr:uid="{A4882FA4-8241-4B65-9EEF-9E012A3EC23D}"/>
    <cellStyle name="60% - Énfasis6 5" xfId="350" xr:uid="{E76C794D-252F-478C-B52F-FB37C9453FEA}"/>
    <cellStyle name="60% - Énfasis6 5 2" xfId="597" xr:uid="{08A21B5F-6A88-40D3-8593-3F7B978E1308}"/>
    <cellStyle name="60% - Énfasis6 6" xfId="374" xr:uid="{586BDC03-1610-4D7C-9604-C87A586A4263}"/>
    <cellStyle name="60% - Énfasis6 6 2" xfId="620" xr:uid="{5855059F-E14E-45CE-A72E-795D774A64BA}"/>
    <cellStyle name="60% - Énfasis6 7" xfId="399" xr:uid="{4A0DB105-6FA7-4B58-AB26-B3C94EC10812}"/>
    <cellStyle name="60% - Énfasis6 7 2" xfId="646" xr:uid="{3B29DD3B-3779-43B5-890D-04FB88B6693B}"/>
    <cellStyle name="60% - Énfasis6 8" xfId="427" xr:uid="{C8D7DDC5-2359-49C4-B57A-BA67D34C4560}"/>
    <cellStyle name="60% - Énfasis6 8 2" xfId="674" xr:uid="{915F6055-B2AD-4C9A-BCCE-857E7FFBD4E6}"/>
    <cellStyle name="60% - Énfasis6 9" xfId="461" xr:uid="{34630A19-164E-4E8D-B403-A4951EB6E17B}"/>
    <cellStyle name="60% - Énfasis6 9 2" xfId="700" xr:uid="{E705C728-9EC8-4B7F-8EC6-0DB27279BC7E}"/>
    <cellStyle name="Bueno" xfId="6" builtinId="26" customBuiltin="1"/>
    <cellStyle name="Cálculo" xfId="11" builtinId="22" customBuiltin="1"/>
    <cellStyle name="Celda de comprobación" xfId="13" builtinId="23" customBuiltin="1"/>
    <cellStyle name="Celda vinculada" xfId="12" builtinId="24" customBuiltin="1"/>
    <cellStyle name="Comma [0] 2" xfId="80" xr:uid="{3C76A092-425A-47B1-ACD3-96A7ECF5DC5D}"/>
    <cellStyle name="Comma [0] 2 2" xfId="82" xr:uid="{2FF0821A-6563-4AEB-A741-B2E2DDC915E7}"/>
    <cellStyle name="Comma [0] 2 2 2" xfId="112" xr:uid="{E15CA6FF-2891-4E1D-AE10-8C732E79EC7A}"/>
    <cellStyle name="Comma [0] 2 2 2 2" xfId="207" xr:uid="{9138560E-2BBC-4676-8347-16DD6D234CD7}"/>
    <cellStyle name="Comma [0] 2 2 2 3" xfId="160" xr:uid="{2C40B238-A5EB-4030-BA72-8BC425471293}"/>
    <cellStyle name="Comma [0] 2 2 3" xfId="194" xr:uid="{44B8AB3F-D43A-4E30-9F03-951C249EA70B}"/>
    <cellStyle name="Comma [0] 2 2 4" xfId="182" xr:uid="{F6493505-6FC7-494A-B252-F4D5F25224D6}"/>
    <cellStyle name="Comma [0] 2 2 5" xfId="150" xr:uid="{416881C4-5436-452E-B933-14FA198EA4E4}"/>
    <cellStyle name="Comma [0] 2 3" xfId="111" xr:uid="{3D4F54CF-D7B3-4C46-B0BE-83192F1E3A16}"/>
    <cellStyle name="Comma [0] 2 3 2" xfId="206" xr:uid="{519577A8-F97A-4F64-A13A-F3353E797267}"/>
    <cellStyle name="Comma [0] 2 3 3" xfId="159" xr:uid="{50250919-175D-4FB8-BBC0-40D4D16E87DC}"/>
    <cellStyle name="Comma [0] 2 4" xfId="147" xr:uid="{16039F4F-D3AC-4055-AC7A-E5624E5D7558}"/>
    <cellStyle name="Comma [0] 2 5" xfId="181" xr:uid="{C4E1E27D-01F8-455B-A759-CA0C41AE5668}"/>
    <cellStyle name="Comma 2" xfId="50" xr:uid="{00000000-0005-0000-0000-00001D000000}"/>
    <cellStyle name="Comma 2 2" xfId="55" xr:uid="{00000000-0005-0000-0000-00001E000000}"/>
    <cellStyle name="Comma 2 2 2" xfId="99" xr:uid="{EFBB52B6-1E5F-4D9A-8784-5BE4667991A4}"/>
    <cellStyle name="Comma 2 2 2 2" xfId="117" xr:uid="{88093735-5AD0-400F-88A0-A02F4328DD2E}"/>
    <cellStyle name="Comma 2 2 2 2 2" xfId="212" xr:uid="{89E0B532-5ED5-4AD9-8EFB-A9AC8A7FE14B}"/>
    <cellStyle name="Comma 2 2 2 2 3" xfId="165" xr:uid="{7B2884FC-6FD6-47AF-964B-E8F6A88CF69B}"/>
    <cellStyle name="Comma 2 2 2 3" xfId="198" xr:uid="{459878C0-C0D3-4276-8E0B-F600B4EDDADE}"/>
    <cellStyle name="Comma 2 2 2 4" xfId="187" xr:uid="{1B7E840E-9ADF-4378-863C-9A79AFE6ABBC}"/>
    <cellStyle name="Comma 2 2 2 5" xfId="154" xr:uid="{07D98E84-532E-4700-8A85-2DBACD98CBD9}"/>
    <cellStyle name="Comma 2 2 3" xfId="115" xr:uid="{511475E3-3F53-455B-8F35-01BF756A85EE}"/>
    <cellStyle name="Comma 2 2 3 2" xfId="210" xr:uid="{1455A3EE-4AB9-4638-9292-9D0999445DA8}"/>
    <cellStyle name="Comma 2 2 3 3" xfId="163" xr:uid="{5F23FC38-61A0-45FA-9D5F-334D2AD78CAB}"/>
    <cellStyle name="Comma 2 2 4" xfId="143" xr:uid="{D89E0E3A-9D07-4D6F-B77D-34FCBB156655}"/>
    <cellStyle name="Comma 2 2 5" xfId="185" xr:uid="{D01014D5-7185-43A3-8325-D7A162D4C612}"/>
    <cellStyle name="Comma 2 2 6" xfId="96" xr:uid="{387B636F-D775-40B0-8C8A-77B29AF3FDE7}"/>
    <cellStyle name="Comma 2 2 7" xfId="67" xr:uid="{59B2D8C1-2C6F-416E-9708-FAA777B613B5}"/>
    <cellStyle name="Comma 2 2 8" xfId="225" xr:uid="{C23102A2-8E7B-4267-937B-105494B80959}"/>
    <cellStyle name="Comma 2 2 9" xfId="62" xr:uid="{47F97648-72C1-4BD6-8CEC-EFEA07FE4359}"/>
    <cellStyle name="Comma 2 3" xfId="113" xr:uid="{61FAE388-EB06-48CD-BE91-A1D5AC20691D}"/>
    <cellStyle name="Comma 2 3 2" xfId="208" xr:uid="{20B1913D-9C55-4E8E-851D-759536F0C4D4}"/>
    <cellStyle name="Comma 2 3 3" xfId="161" xr:uid="{21D2D203-C6C0-4938-A434-AF4F089AB335}"/>
    <cellStyle name="Comma 2 4" xfId="195" xr:uid="{04425C75-037F-46A6-A903-F3E7E8D67E98}"/>
    <cellStyle name="Comma 2 5" xfId="183" xr:uid="{66BD07A6-D025-408C-AF9B-147C067759A4}"/>
    <cellStyle name="Comma 2 6" xfId="151" xr:uid="{62FFA87D-C150-4FD6-8F4F-E9C0E3141A3D}"/>
    <cellStyle name="Comma 2 7" xfId="83" xr:uid="{68FF14FA-32C0-4412-9A01-418C79F05F1B}"/>
    <cellStyle name="Comma 3" xfId="92" xr:uid="{778820F1-54C2-4A56-B700-3E784666F2F5}"/>
    <cellStyle name="Comma 3 2" xfId="132" xr:uid="{21F85D56-9C1D-49BC-A794-0FFA26E200D2}"/>
    <cellStyle name="Comma 4" xfId="93" xr:uid="{456E5C12-1C7E-49C5-BA0B-C8BA0B306B5B}"/>
    <cellStyle name="Comma 4 2" xfId="133" xr:uid="{8091119E-E6E0-460D-86D0-921429EA025F}"/>
    <cellStyle name="Comma 5" xfId="81" xr:uid="{525BCA87-03EA-4069-B71B-B05119DCD756}"/>
    <cellStyle name="Comma 5 2" xfId="130" xr:uid="{91927FFF-8701-4967-9C92-82E6B9C953C9}"/>
    <cellStyle name="Comma 6" xfId="89" xr:uid="{25B8D004-B9B9-4F15-9650-4122E9A12C8F}"/>
    <cellStyle name="Comma 6 2" xfId="131" xr:uid="{131843BB-189B-4591-80DF-7D1D0D6EB43B}"/>
    <cellStyle name="Comma 7" xfId="94" xr:uid="{E94D02A0-4BE5-4727-BB4F-0E93C8B0C811}"/>
    <cellStyle name="Comma 7 2" xfId="134" xr:uid="{91A33982-9653-42B8-8E85-2BCCAC3F7F74}"/>
    <cellStyle name="Comma 8" xfId="95" xr:uid="{D19FE2D4-67F6-4205-90FF-5F4E94AAC68A}"/>
    <cellStyle name="Comma 8 2" xfId="135"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7" builtinId="8"/>
    <cellStyle name="Hipervínculo 2" xfId="248" xr:uid="{B4D43234-A736-4986-8E94-8FF62AAA6A5F}"/>
    <cellStyle name="Hipervínculo 3" xfId="464" xr:uid="{7EF390A5-9C0A-4D12-AAD3-A818BC71E5C8}"/>
    <cellStyle name="Incorrecto" xfId="7" builtinId="27" customBuiltin="1"/>
    <cellStyle name="Intermitente" xfId="735" xr:uid="{D0D21CB4-E62C-4E9D-B857-353E7D2FED17}"/>
    <cellStyle name="Millares" xfId="1" builtinId="3"/>
    <cellStyle name="Millares [0]" xfId="51" builtinId="6"/>
    <cellStyle name="Millares [0] 10" xfId="97" xr:uid="{7027B8B8-83EF-420C-9FA9-78EF53089FD0}"/>
    <cellStyle name="Millares [0] 10 2" xfId="600" xr:uid="{E64A32A3-0176-4929-A0FE-A465E93FAD3D}"/>
    <cellStyle name="Millares [0] 10 3" xfId="354" xr:uid="{DE50EF16-5586-4B49-BFD3-D5B5444AFC70}"/>
    <cellStyle name="Millares [0] 11" xfId="69" xr:uid="{918926A1-D1AD-4499-A95D-5E9633C87512}"/>
    <cellStyle name="Millares [0] 11 2" xfId="625" xr:uid="{949E536D-2404-4C5F-9D32-CC64492F8AF5}"/>
    <cellStyle name="Millares [0] 11 3" xfId="378" xr:uid="{A976A1BA-CF11-4B59-9B4E-48022725DC2D}"/>
    <cellStyle name="Millares [0] 12" xfId="64" xr:uid="{393FBA3E-7033-4589-A4F4-B647B0487923}"/>
    <cellStyle name="Millares [0] 12 2" xfId="649" xr:uid="{71E61709-918C-432D-A64E-274277F0947F}"/>
    <cellStyle name="Millares [0] 12 3" xfId="402" xr:uid="{1937421F-E474-4514-8BF5-AF1CB9F1524B}"/>
    <cellStyle name="Millares [0] 13" xfId="223" xr:uid="{CA8CCFB0-9790-4D65-B5F8-BD199CC0DF66}"/>
    <cellStyle name="Millares [0] 13 2" xfId="654" xr:uid="{815BA153-BB6B-4C85-B842-6E57EEDECBEC}"/>
    <cellStyle name="Millares [0] 13 3" xfId="407" xr:uid="{CD4226A8-9082-43D0-A8A7-E418B339DD01}"/>
    <cellStyle name="Millares [0] 14" xfId="60" xr:uid="{DD37AB62-8369-4A26-A238-129480FD4970}"/>
    <cellStyle name="Millares [0] 14 2" xfId="466" xr:uid="{02F42122-68AB-4AEB-A427-AF3AC9C91063}"/>
    <cellStyle name="Millares [0] 15" xfId="467" xr:uid="{89385044-1E34-47DB-8BA1-109B256B004F}"/>
    <cellStyle name="Millares [0] 16" xfId="722" xr:uid="{53500B8A-574D-490E-809E-682DFA4DA434}"/>
    <cellStyle name="Millares [0] 2" xfId="45" xr:uid="{00000000-0005-0000-0000-000028000000}"/>
    <cellStyle name="Millares [0] 2 10" xfId="723" xr:uid="{B7E9565B-134A-4B6B-87EC-043C5D72ABE9}"/>
    <cellStyle name="Millares [0] 2 2" xfId="54" xr:uid="{00000000-0005-0000-0000-000029000000}"/>
    <cellStyle name="Millares [0] 2 2 2" xfId="120" xr:uid="{444087E8-D5B6-444C-88A1-E47440159E93}"/>
    <cellStyle name="Millares [0] 2 2 2 2" xfId="215" xr:uid="{BE4E9EEE-2D70-4CB0-8330-CA43B3E5B5D1}"/>
    <cellStyle name="Millares [0] 2 2 2 2 2" xfId="545" xr:uid="{6C7F1BC3-8791-4D28-BBF9-C4E201B45910}"/>
    <cellStyle name="Millares [0] 2 2 2 3" xfId="168" xr:uid="{941AE9FF-8DB4-421F-9B0A-C7296D229288}"/>
    <cellStyle name="Millares [0] 2 2 2 4" xfId="298" xr:uid="{A32DBCF2-396F-49D7-A65B-A29969E94391}"/>
    <cellStyle name="Millares [0] 2 2 3" xfId="203" xr:uid="{036F7E65-CE62-45DB-8CBE-84C530F817D6}"/>
    <cellStyle name="Millares [0] 2 2 3 2" xfId="574" xr:uid="{A06CECE9-EA35-4467-975B-D01C08B340DD}"/>
    <cellStyle name="Millares [0] 2 2 3 3" xfId="325" xr:uid="{792082AF-ED4D-4599-B39E-A50BCED030AF}"/>
    <cellStyle name="Millares [0] 2 2 4" xfId="157" xr:uid="{C84026AE-336E-4DF9-BBD2-84125DCC8512}"/>
    <cellStyle name="Millares [0] 2 2 4 2" xfId="678" xr:uid="{C9626241-B4E7-493B-896F-3641C95F94AC}"/>
    <cellStyle name="Millares [0] 2 2 4 3" xfId="434" xr:uid="{8B5B8530-F3D7-48B9-B2A9-99E785A9DE22}"/>
    <cellStyle name="Millares [0] 2 2 5" xfId="109" xr:uid="{C44E58CB-5201-4CA2-B5ED-389890EDAE8D}"/>
    <cellStyle name="Millares [0] 2 2 5 2" xfId="499" xr:uid="{7CACB598-A8B7-4232-A48C-131985A95B49}"/>
    <cellStyle name="Millares [0] 2 2 6" xfId="66" xr:uid="{653E040A-E10B-4932-B8C8-9F154A72535A}"/>
    <cellStyle name="Millares [0] 2 2 7" xfId="224" xr:uid="{2BA2888B-68FF-407A-B2E1-91C9A745561C}"/>
    <cellStyle name="Millares [0] 2 2 8" xfId="61" xr:uid="{61976DBF-B336-4DB1-956B-A9B6E8775F2D}"/>
    <cellStyle name="Millares [0] 2 2 9" xfId="252" xr:uid="{705D9295-26DD-4B32-9CAF-22B6B1F98874}"/>
    <cellStyle name="Millares [0] 2 3" xfId="144" xr:uid="{5BC77479-E42D-4879-A674-49930D314FF7}"/>
    <cellStyle name="Millares [0] 2 3 2" xfId="523" xr:uid="{CE77053D-49E8-47D7-BE15-17853C7589B3}"/>
    <cellStyle name="Millares [0] 2 3 3" xfId="276" xr:uid="{FA78E03B-5260-4999-AC04-19FC3307D087}"/>
    <cellStyle name="Millares [0] 2 4" xfId="177" xr:uid="{4CD78668-7944-41F4-B43A-EA60FCE78FD6}"/>
    <cellStyle name="Millares [0] 2 4 2" xfId="552" xr:uid="{E865962B-09A2-408B-B3BA-D49F4E9A3933}"/>
    <cellStyle name="Millares [0] 2 4 3" xfId="303" xr:uid="{F2A98F57-0D49-4431-8D1B-BA0DA1024668}"/>
    <cellStyle name="Millares [0] 2 5" xfId="98" xr:uid="{372B35B9-DA8E-4BDF-935A-FE1293E1E9E0}"/>
    <cellStyle name="Millares [0] 2 5 2" xfId="601" xr:uid="{EC002F5B-40EC-40FC-9599-AE6D6B270CA1}"/>
    <cellStyle name="Millares [0] 2 5 3" xfId="355" xr:uid="{CC7409CB-4C04-4C3D-8DBD-05CC2E1585A5}"/>
    <cellStyle name="Millares [0] 2 6" xfId="379" xr:uid="{C8F90A30-A38A-4FA7-BCCC-0AA7B7D5D342}"/>
    <cellStyle name="Millares [0] 2 6 2" xfId="626" xr:uid="{B273B981-CC51-4E6A-9B89-A6FA8FCBDFCC}"/>
    <cellStyle name="Millares [0] 2 7" xfId="408" xr:uid="{8089C142-4264-4084-9580-65E3B0211335}"/>
    <cellStyle name="Millares [0] 2 7 2" xfId="655" xr:uid="{C46AC8F8-964D-4444-87F2-33EFEF603A23}"/>
    <cellStyle name="Millares [0] 2 8" xfId="490" xr:uid="{3B87BC1E-76E2-4165-80DF-BB02B40A08BC}"/>
    <cellStyle name="Millares [0] 2 9" xfId="243" xr:uid="{05879CBD-55AC-4FA2-B6EA-4378E4F88134}"/>
    <cellStyle name="Millares [0] 3" xfId="56" xr:uid="{00000000-0005-0000-0000-00002A000000}"/>
    <cellStyle name="Millares [0] 3 10" xfId="63" xr:uid="{27E7C5C7-2109-4BD3-A5FB-269E95DCE746}"/>
    <cellStyle name="Millares [0] 3 11" xfId="246" xr:uid="{9D496828-BFA2-4CBD-A844-BB9A9828F02F}"/>
    <cellStyle name="Millares [0] 3 2" xfId="119" xr:uid="{2752B5B7-591E-4816-AA25-8924128D35F7}"/>
    <cellStyle name="Millares [0] 3 2 2" xfId="214" xr:uid="{787282D7-4001-496D-81B0-AA6AC59691C5}"/>
    <cellStyle name="Millares [0] 3 2 2 2" xfId="546" xr:uid="{9E6FBBAA-D224-4931-9701-2B0D96BA1298}"/>
    <cellStyle name="Millares [0] 3 2 2 3" xfId="299" xr:uid="{D39ABE97-A1F7-44A2-8C01-810A6CAE5CB0}"/>
    <cellStyle name="Millares [0] 3 2 3" xfId="167" xr:uid="{82C2B9CD-7B54-4E71-965B-CA0FC84B5588}"/>
    <cellStyle name="Millares [0] 3 2 3 2" xfId="575" xr:uid="{25E8D2B0-8329-4C8D-9870-161A0BAC51F8}"/>
    <cellStyle name="Millares [0] 3 2 3 3" xfId="326" xr:uid="{DFE93A3A-EAB7-4F17-985D-78E20590AC48}"/>
    <cellStyle name="Millares [0] 3 2 4" xfId="439" xr:uid="{BBD23198-BE15-45FA-98C3-3388037A43A9}"/>
    <cellStyle name="Millares [0] 3 2 4 2" xfId="679" xr:uid="{876517FF-F2FE-4FDE-A6CE-04FBCDB0EBE0}"/>
    <cellStyle name="Millares [0] 3 2 5" xfId="519" xr:uid="{74CCDA41-1144-440D-B241-A871AE97AFA9}"/>
    <cellStyle name="Millares [0] 3 2 6" xfId="272" xr:uid="{89FAA130-554D-4B29-9FDB-99D35F5EF4F4}"/>
    <cellStyle name="Millares [0] 3 3" xfId="202" xr:uid="{D2B15B86-F3A6-414F-B9ED-8AB373E9ADEB}"/>
    <cellStyle name="Millares [0] 3 3 2" xfId="543" xr:uid="{6F43CE8B-B70C-4E4A-91C7-9C906DE3CCED}"/>
    <cellStyle name="Millares [0] 3 3 3" xfId="296" xr:uid="{5E95D265-CACD-4D53-B55E-CBFE35872C86}"/>
    <cellStyle name="Millares [0] 3 4" xfId="186" xr:uid="{9C29C018-411E-477B-A71F-D920A94E609E}"/>
    <cellStyle name="Millares [0] 3 4 2" xfId="572" xr:uid="{108B6C1F-A828-4F36-8135-D4B902A66DA4}"/>
    <cellStyle name="Millares [0] 3 4 3" xfId="323" xr:uid="{0A79CA54-DC07-47BA-830A-E01A678ED7DE}"/>
    <cellStyle name="Millares [0] 3 5" xfId="156" xr:uid="{90C42F3F-F635-4B72-B898-BFFC4EEB9CAC}"/>
    <cellStyle name="Millares [0] 3 5 2" xfId="621" xr:uid="{C586377B-2FBD-41FA-A6BD-71B853B3F3A3}"/>
    <cellStyle name="Millares [0] 3 5 3" xfId="375" xr:uid="{2F6C1610-D00B-4327-BDAC-35AD77BF1702}"/>
    <cellStyle name="Millares [0] 3 6" xfId="107" xr:uid="{FF67C37B-F306-45E2-9936-83FBB7EEB361}"/>
    <cellStyle name="Millares [0] 3 6 2" xfId="647" xr:uid="{8F330592-F64A-4F01-9D6D-486765B6BAD8}"/>
    <cellStyle name="Millares [0] 3 6 3" xfId="400" xr:uid="{B191AB04-BE89-4930-BDC9-AF01B0D275C7}"/>
    <cellStyle name="Millares [0] 3 7" xfId="72" xr:uid="{D3AF0AA7-97EE-4E15-93F0-BA1682398B3A}"/>
    <cellStyle name="Millares [0] 3 7 2" xfId="675" xr:uid="{6121EA8F-1C14-45CB-AD9B-12B41B286CA6}"/>
    <cellStyle name="Millares [0] 3 7 3" xfId="428" xr:uid="{D55F770A-54B7-4078-8105-9C5F6A6EA09A}"/>
    <cellStyle name="Millares [0] 3 8" xfId="68" xr:uid="{68AC2F82-82C1-4A8C-B6DD-CD000AE7E0B2}"/>
    <cellStyle name="Millares [0] 3 8 2" xfId="492" xr:uid="{C22AD946-9284-4AF0-A962-FF240447BE0F}"/>
    <cellStyle name="Millares [0] 3 9" xfId="226" xr:uid="{50CB471E-2D2B-4C30-BB7B-BE2E96C98810}"/>
    <cellStyle name="Millares [0] 4" xfId="116" xr:uid="{EEB70B32-37D0-4A5F-8270-B5779EC67934}"/>
    <cellStyle name="Millares [0] 4 2" xfId="211" xr:uid="{011F4C49-F916-484B-BF49-B5F019D88CA7}"/>
    <cellStyle name="Millares [0] 4 2 2" xfId="544" xr:uid="{343B7F3F-25EC-4FE2-9F7B-5FBF8DDD5805}"/>
    <cellStyle name="Millares [0] 4 2 3" xfId="297" xr:uid="{DC3D5262-3FC0-47EF-BD97-7D9071C22216}"/>
    <cellStyle name="Millares [0] 4 3" xfId="190" xr:uid="{905DD5C1-FC26-4433-A941-3421FEE4C6D6}"/>
    <cellStyle name="Millares [0] 4 3 2" xfId="573" xr:uid="{56B473FB-A7C2-43BA-85D2-F3AF5F7D7909}"/>
    <cellStyle name="Millares [0] 4 3 3" xfId="324" xr:uid="{E3C0467E-12B8-4B77-961F-06F1D69DB7A1}"/>
    <cellStyle name="Millares [0] 4 4" xfId="164" xr:uid="{42B1FD4F-112F-4319-B161-DDEEF9B090B3}"/>
    <cellStyle name="Millares [0] 4 4 2" xfId="677" xr:uid="{F962422C-338A-40C9-99D7-DA77E91B79DE}"/>
    <cellStyle name="Millares [0] 4 4 3" xfId="430" xr:uid="{B36BFADF-4042-4CE8-8F86-79BC045EDDCC}"/>
    <cellStyle name="Millares [0] 4 5" xfId="489" xr:uid="{D5D17010-B740-4243-AEE5-497609622790}"/>
    <cellStyle name="Millares [0] 4 6" xfId="241" xr:uid="{0ADF4389-AF42-4082-85AC-1D2721839EA5}"/>
    <cellStyle name="Millares [0] 5" xfId="126" xr:uid="{00C47553-A5C1-4973-97F8-6490CBF3D58C}"/>
    <cellStyle name="Millares [0] 5 2" xfId="216" xr:uid="{7DE254B1-E8C6-4B3C-8020-5B97A1124BC4}"/>
    <cellStyle name="Millares [0] 5 2 2" xfId="493" xr:uid="{2725577D-DC95-4BB3-A2F8-5801C25ABC2B}"/>
    <cellStyle name="Millares [0] 5 3" xfId="178" xr:uid="{96B38845-845C-4C2B-8027-1868C769204E}"/>
    <cellStyle name="Millares [0] 5 4" xfId="170" xr:uid="{56D6A743-D87D-4EAF-864B-80EB3EEB3F8C}"/>
    <cellStyle name="Millares [0] 6" xfId="139" xr:uid="{C71346D5-8A9E-4E5A-B318-400A299949EA}"/>
    <cellStyle name="Millares [0] 6 2" xfId="221" xr:uid="{FE99CC80-3DEE-4C42-9179-03177617D921}"/>
    <cellStyle name="Millares [0] 6 2 2" xfId="498" xr:uid="{1BB8C702-1DBF-48DE-9B4F-DD1211DBD157}"/>
    <cellStyle name="Millares [0] 6 3" xfId="191" xr:uid="{1F229CF4-03E5-4898-9869-B985E4137869}"/>
    <cellStyle name="Millares [0] 6 4" xfId="175" xr:uid="{045E468C-100F-4482-B8AF-86317EEFA101}"/>
    <cellStyle name="Millares [0] 6 5" xfId="251" xr:uid="{2F1CF69E-D04A-4169-9FC1-79E1D896FA29}"/>
    <cellStyle name="Millares [0] 7" xfId="125" xr:uid="{863A199F-E28E-49CB-BE99-6AB098309454}"/>
    <cellStyle name="Millares [0] 7 2" xfId="522" xr:uid="{0280B259-0EDD-486F-BF4E-264D2077CC33}"/>
    <cellStyle name="Millares [0] 7 3" xfId="275" xr:uid="{AC8419C3-6D0E-4E9E-9E09-E513B1B5AB54}"/>
    <cellStyle name="Millares [0] 8" xfId="197" xr:uid="{E073E802-4471-4B7A-9602-ED5949E0391E}"/>
    <cellStyle name="Millares [0] 8 2" xfId="550" xr:uid="{65DFE99A-B288-4172-B0E2-24732A141296}"/>
    <cellStyle name="Millares [0] 8 3" xfId="302" xr:uid="{01F7E2DD-8718-4BAE-A5DA-AAB7DF0541BF}"/>
    <cellStyle name="Millares [0] 9" xfId="153" xr:uid="{64FB11A1-55D4-4CE5-9DCB-5551E88679B4}"/>
    <cellStyle name="Millares [0] 9 2" xfId="578" xr:uid="{830C6004-B92B-4D02-800A-0BCE5FD0F7A5}"/>
    <cellStyle name="Millares [0] 9 3" xfId="329" xr:uid="{0471E3DF-9BE1-4FC5-BE35-A63D23A4AA4E}"/>
    <cellStyle name="Millares 10" xfId="122" xr:uid="{B5C8FB15-81D6-4729-853B-BE6A91C3AE3E}"/>
    <cellStyle name="Millares 10 2" xfId="142" xr:uid="{D27EBD3D-E0E8-41F1-B426-26DDDEBB320D}"/>
    <cellStyle name="Millares 10 2 2" xfId="622" xr:uid="{B6F40729-686B-406F-8D45-6C027135C7B8}"/>
    <cellStyle name="Millares 10 3" xfId="376" xr:uid="{4AB20F39-48D0-44D7-BC73-E9C722718E82}"/>
    <cellStyle name="Millares 10 4" xfId="705" xr:uid="{405FFEDF-012F-4A31-B866-1797D583A916}"/>
    <cellStyle name="Millares 11" xfId="148" xr:uid="{480CB95B-AB67-4A56-A5C2-D258294178EA}"/>
    <cellStyle name="Millares 11 2" xfId="222" xr:uid="{7EC95D47-2EAB-4B2F-AFBA-E3ED6D0ED457}"/>
    <cellStyle name="Millares 11 2 2" xfId="648" xr:uid="{F4F3AC53-9F2B-4640-AA4E-B9A0BDBD337D}"/>
    <cellStyle name="Millares 11 3" xfId="176" xr:uid="{411B36E8-AA45-4475-826A-543C5979F40E}"/>
    <cellStyle name="Millares 11 4" xfId="401" xr:uid="{C6403BF4-5C9A-4FAA-8AC0-8566A1D5E71E}"/>
    <cellStyle name="Millares 11 5" xfId="713" xr:uid="{6BE5494A-CAB6-473E-A9FD-2681BB217F99}"/>
    <cellStyle name="Millares 12" xfId="123" xr:uid="{2ED0BD92-8325-43DB-BC62-D3C40AEC65D5}"/>
    <cellStyle name="Millares 12 2" xfId="651" xr:uid="{0C4A83FD-1C8A-4FCE-A0B1-8EF995FCD959}"/>
    <cellStyle name="Millares 12 3" xfId="404" xr:uid="{0B073FE8-E2CA-4D15-A9D3-B97FD9FD266B}"/>
    <cellStyle name="Millares 12 4" xfId="708" xr:uid="{6A6DC538-64DE-4109-A4D2-53ABC70E4A4C}"/>
    <cellStyle name="Millares 13" xfId="193" xr:uid="{CB49CCE0-56CF-4270-98C5-090BC947110E}"/>
    <cellStyle name="Millares 13 2" xfId="627" xr:uid="{7F455364-7BDF-4055-884E-DD3129680DF7}"/>
    <cellStyle name="Millares 13 3" xfId="380" xr:uid="{82A372FA-2DF3-422B-ABBE-1B2E795A3BB3}"/>
    <cellStyle name="Millares 13 4" xfId="730" xr:uid="{D1033C59-45A2-4869-87A7-1E56C6817A81}"/>
    <cellStyle name="Millares 14" xfId="192" xr:uid="{99C7F1EE-422C-4300-8A2E-C011B7B70F46}"/>
    <cellStyle name="Millares 14 2" xfId="650" xr:uid="{DF07B0A2-0BAE-4039-B563-2D9650F3208D}"/>
    <cellStyle name="Millares 14 3" xfId="403" xr:uid="{BF8742FA-24C5-4AF8-A7F5-5A1224B3BA1F}"/>
    <cellStyle name="Millares 14 4" xfId="724" xr:uid="{6E789EE8-EF77-40B3-9829-171CC72B2FBF}"/>
    <cellStyle name="Millares 15" xfId="179" xr:uid="{4A0F333C-8C76-4E3E-89BE-7E7CB4BC7DFC}"/>
    <cellStyle name="Millares 15 2" xfId="676" xr:uid="{68AD128F-19CC-40DE-9C84-70463F61D271}"/>
    <cellStyle name="Millares 15 3" xfId="429" xr:uid="{7ADF77D4-FAC2-4FCB-BA59-7F2BDB905BC2}"/>
    <cellStyle name="Millares 15 4" xfId="726" xr:uid="{1C759826-DC88-49EF-9C18-8A78AEFBAF39}"/>
    <cellStyle name="Millares 16" xfId="149" xr:uid="{B6A678D4-7441-41BF-876B-9E7297BF91F6}"/>
    <cellStyle name="Millares 16 2" xfId="680" xr:uid="{9A565A4F-73C7-4292-ADCC-52BAFE0711A1}"/>
    <cellStyle name="Millares 16 3" xfId="440" xr:uid="{D86930C1-6E6D-4589-BE43-C2E67F1E3443}"/>
    <cellStyle name="Millares 16 4" xfId="232" xr:uid="{0DFE0DA5-565D-4246-A993-349BA88F2BA0}"/>
    <cellStyle name="Millares 17" xfId="169" xr:uid="{68B5CC5C-799C-4FCF-A22A-F38D46E72045}"/>
    <cellStyle name="Millares 17 2" xfId="702" xr:uid="{E49AF003-F2EE-46B0-8BCB-7B01B759E4FB}"/>
    <cellStyle name="Millares 17 3" xfId="463" xr:uid="{87087002-4456-4B44-A5A2-175C7A6CAE40}"/>
    <cellStyle name="Millares 17 4" xfId="230" xr:uid="{2521A7EA-BE2A-4FAB-9AED-92A2C2852882}"/>
    <cellStyle name="Millares 18" xfId="79" xr:uid="{1992A6D3-B3A7-44C2-95B9-BFBA7D22BD1C}"/>
    <cellStyle name="Millares 18 2" xfId="703" xr:uid="{CE5AAAD0-29F5-4F13-A049-3A67CEF2D218}"/>
    <cellStyle name="Millares 18 3" xfId="732" xr:uid="{52379ADB-9361-43C7-9995-9485D91BB736}"/>
    <cellStyle name="Millares 19" xfId="227" xr:uid="{F3F62BB3-2126-4DCD-A191-84EB7A7BA6F0}"/>
    <cellStyle name="Millares 19 2" xfId="104" xr:uid="{CB8D23BD-582C-4673-83BE-477008C99388}"/>
    <cellStyle name="Millares 19 2 2" xfId="118" xr:uid="{DCF4762F-82D0-4423-99E0-6E2354DCF33E}"/>
    <cellStyle name="Millares 19 2 2 2" xfId="213" xr:uid="{41A3C71D-EC70-473D-BB19-49021DB6CD64}"/>
    <cellStyle name="Millares 19 2 2 3" xfId="166" xr:uid="{BCEC1935-7DEC-4AFC-9349-7FB31C4AA8D6}"/>
    <cellStyle name="Millares 19 2 3" xfId="201" xr:uid="{B8F7DC33-5913-43D5-B9BA-004CF7BA6144}"/>
    <cellStyle name="Millares 19 2 4" xfId="155" xr:uid="{D08CF6AB-F420-4E1C-A156-C43A8FCE0509}"/>
    <cellStyle name="Millares 19 3" xfId="728" xr:uid="{7395AE57-AF33-4BBD-898D-F3DC92335318}"/>
    <cellStyle name="Millares 2" xfId="52" xr:uid="{00000000-0005-0000-0000-00002B000000}"/>
    <cellStyle name="Millares 2 2" xfId="85" xr:uid="{BEC81240-2D07-4183-B41C-6DE29DC2325B}"/>
    <cellStyle name="Millares 2 2 2" xfId="114" xr:uid="{BBA4AA93-8441-4F85-83B3-D425636EC9F8}"/>
    <cellStyle name="Millares 2 2 2 2" xfId="209" xr:uid="{31768793-D93E-444F-9C6F-C93755DA57EE}"/>
    <cellStyle name="Millares 2 2 2 3" xfId="162" xr:uid="{D3E56AA9-D8D4-45D0-9EB3-D8703DB7286A}"/>
    <cellStyle name="Millares 2 2 2 4" xfId="494" xr:uid="{D0E02B11-E81B-4203-80EE-56179A759CFD}"/>
    <cellStyle name="Millares 2 2 3" xfId="196" xr:uid="{27E8FC11-377E-414F-AC63-017C1554F12B}"/>
    <cellStyle name="Millares 2 2 4" xfId="184" xr:uid="{40D7C577-B67B-4D74-B4E0-EB29CCC57990}"/>
    <cellStyle name="Millares 2 2 5" xfId="152" xr:uid="{E5141416-4AE1-4EFC-A3DF-6C37A0319666}"/>
    <cellStyle name="Millares 2 2 6" xfId="247" xr:uid="{153FA1E2-8F72-4343-9674-17563207E7CE}"/>
    <cellStyle name="Millares 2 2 7" xfId="709" xr:uid="{0B6E229B-330F-497C-952D-A5F8D959EDD4}"/>
    <cellStyle name="Millares 2 3" xfId="103" xr:uid="{E15B6AC8-6F82-43B1-AE60-CE1FBD3477B1}"/>
    <cellStyle name="Millares 2 3 2" xfId="468" xr:uid="{749A8D35-5BE7-4BB0-B965-1D7F85E6C08B}"/>
    <cellStyle name="Millares 2 4" xfId="108" xr:uid="{E0D3185D-B9BE-4E7F-9634-26C155CF10FC}"/>
    <cellStyle name="Millares 2 4 2" xfId="124" xr:uid="{1C74E544-1604-4350-9FEE-C1ED34248E68}"/>
    <cellStyle name="Millares 2 4 3" xfId="704" xr:uid="{A554B808-E7F4-4D6F-A280-B5F616FE4EEB}"/>
    <cellStyle name="Millares 2 5" xfId="84" xr:uid="{CE6FD2C3-EF02-42C2-A0F9-BE7FC11EDB7F}"/>
    <cellStyle name="Millares 2 6" xfId="70" xr:uid="{F9734C28-094C-4B6A-8437-FFF8BF6C13D4}"/>
    <cellStyle name="Millares 2 7" xfId="715" xr:uid="{E08D0ECF-8100-4D23-8197-110E5A8E334F}"/>
    <cellStyle name="Millares 20" xfId="249" xr:uid="{7CB73BA2-3B65-4644-8788-AF3F3EC807FF}"/>
    <cellStyle name="Millares 20 2" xfId="707" xr:uid="{A4139CC5-6F83-4511-9501-A369B3322EE6}"/>
    <cellStyle name="Millares 21" xfId="706" xr:uid="{0DDC5621-C9EB-4A3C-ADBA-0B52DD63550D}"/>
    <cellStyle name="Millares 21 2" xfId="714" xr:uid="{38B16733-4273-415C-84EF-3B1BEA93F9E3}"/>
    <cellStyle name="Millares 22" xfId="719" xr:uid="{90009D1D-98C2-4ED9-95B8-065AF5C9D8BB}"/>
    <cellStyle name="Millares 22 2" xfId="710" xr:uid="{6EB074EC-A5DF-4B35-9A82-3678EBA2EE58}"/>
    <cellStyle name="Millares 23" xfId="734" xr:uid="{68B96CF8-F4F7-4D0E-A4D5-6A30EC2E7005}"/>
    <cellStyle name="Millares 24" xfId="736" xr:uid="{59822940-3860-49D7-8B0B-BD56B112A2BF}"/>
    <cellStyle name="Millares 25" xfId="717" xr:uid="{FC8F20DA-15C6-46C8-BC2C-9C34B3F40FDC}"/>
    <cellStyle name="Millares 26" xfId="716" xr:uid="{EE5629D5-677C-473B-AC7D-BCFD1E4D2B65}"/>
    <cellStyle name="Millares 27" xfId="245" xr:uid="{152B5FAF-CDD5-4AD0-9569-FE262D7F0429}"/>
    <cellStyle name="Millares 28" xfId="727" xr:uid="{4BC42E08-D81E-4518-BA03-EB68522F7626}"/>
    <cellStyle name="Millares 29" xfId="729" xr:uid="{B3A6C2D9-98E5-456F-AE07-2A35E5847F35}"/>
    <cellStyle name="Millares 3" xfId="74" xr:uid="{566134E5-AB17-4896-9165-A1B5F61F1CDD}"/>
    <cellStyle name="Millares 3 2" xfId="86" xr:uid="{33850BC5-EDBF-41E1-82B6-EDF12FF6BEC3}"/>
    <cellStyle name="Millares 3 2 2" xfId="495" xr:uid="{41310098-7C30-4A64-B523-AC4E963FD2C7}"/>
    <cellStyle name="Millares 3 3" xfId="725" xr:uid="{63EB8B17-7D72-419E-8A6A-111C4C4AFAF1}"/>
    <cellStyle name="Millares 4" xfId="73" xr:uid="{57B61CD4-D27E-4388-848F-B6CDC2A10C6F}"/>
    <cellStyle name="Millares 4 2" xfId="141" xr:uid="{21976B17-B7DE-40CF-94AE-01C5546EDD73}"/>
    <cellStyle name="Millares 4 3" xfId="129" xr:uid="{064D8132-76CA-4B35-99B4-299FEE38CF22}"/>
    <cellStyle name="Millares 4 3 2" xfId="218" xr:uid="{68F04B1E-8E46-4F9C-8DF2-5A70619965FA}"/>
    <cellStyle name="Millares 4 3 3" xfId="172" xr:uid="{FF2CD513-91D4-436D-B478-ACFA1937E4AB}"/>
    <cellStyle name="Millares 4 4" xfId="200" xr:uid="{3CB8C70A-A3BA-42FD-9889-03BC237E28D9}"/>
    <cellStyle name="Millares 4 5" xfId="180" xr:uid="{63BD81DC-9B93-4855-A44C-40A781059CBF}"/>
    <cellStyle name="Millares 4 6" xfId="712" xr:uid="{F1FC48DE-C4CC-4D0C-9766-98D8511BD1B0}"/>
    <cellStyle name="Millares 5" xfId="76" xr:uid="{F5D6159B-0F9D-4F02-AE4D-2E83E60A7162}"/>
    <cellStyle name="Millares 5 2" xfId="145" xr:uid="{E364F80C-7B98-4ECC-B005-C9D3FF8E28F0}"/>
    <cellStyle name="Millares 5 3" xfId="137" xr:uid="{D94E3D84-AF03-4594-8A1D-456AA8BF96DF}"/>
    <cellStyle name="Millares 5 3 2" xfId="219" xr:uid="{C47329A5-F203-41F3-BB98-BB43F8B32538}"/>
    <cellStyle name="Millares 5 3 3" xfId="173" xr:uid="{CAEF0B08-D0B5-4B5A-B450-9A8E1D6ED7C0}"/>
    <cellStyle name="Millares 5 4" xfId="199" xr:uid="{0BD0DA7A-9651-4CF9-90F8-7380F104DF4E}"/>
    <cellStyle name="Millares 5 5" xfId="188" xr:uid="{E769589C-3131-4D98-85CA-C344FCAA4851}"/>
    <cellStyle name="Millares 5 6" xfId="731" xr:uid="{43EA5898-B827-4793-90A9-A3CFB4186C31}"/>
    <cellStyle name="Millares 6" xfId="77" xr:uid="{9008DB2E-E5AA-462D-8E7D-AD2C47EC0BAF}"/>
    <cellStyle name="Millares 6 2" xfId="128" xr:uid="{90703010-5992-4752-9297-BFEA0AC9836E}"/>
    <cellStyle name="Millares 6 3" xfId="138" xr:uid="{BC48930B-980A-43C3-A08F-58E9CC65DA88}"/>
    <cellStyle name="Millares 6 3 2" xfId="220" xr:uid="{4785E7D6-504B-4D7C-B807-7D35C13CFF04}"/>
    <cellStyle name="Millares 6 3 3" xfId="174" xr:uid="{829E198E-14C0-4C3C-83F6-6E50618446DE}"/>
    <cellStyle name="Millares 6 4" xfId="204" xr:uid="{5562FF6F-11FC-4F38-B58E-D03D8F557B7D}"/>
    <cellStyle name="Millares 6 5" xfId="189" xr:uid="{37F606AB-1039-48DC-BD7B-A685B3937ACF}"/>
    <cellStyle name="Millares 6 6" xfId="711" xr:uid="{2C6C00A4-2C3E-426D-A116-B4ACF88BA647}"/>
    <cellStyle name="Millares 7" xfId="75" xr:uid="{3D93FB72-EA4A-415E-A9C5-934C3D160EB6}"/>
    <cellStyle name="Millares 7 2" xfId="127" xr:uid="{AB831821-9F66-4229-9E76-7517F50E44FA}"/>
    <cellStyle name="Millares 7 2 2" xfId="217" xr:uid="{DDFEEAA7-C8AE-4BDF-A182-AB581ECF236A}"/>
    <cellStyle name="Millares 7 2 3" xfId="171" xr:uid="{4D9366BB-BD8B-4D35-9504-820987773060}"/>
    <cellStyle name="Millares 7 2 4" xfId="547" xr:uid="{884B82C5-CA92-4167-B83F-CD4596AC22AB}"/>
    <cellStyle name="Millares 7 3" xfId="140" xr:uid="{519450C5-A90B-439B-A7BC-CF53A34CCEE3}"/>
    <cellStyle name="Millares 7 4" xfId="205" xr:uid="{FCB19F66-BF22-43A6-BD5E-1EE43554145D}"/>
    <cellStyle name="Millares 7 5" xfId="158" xr:uid="{82CEEE9C-ABC8-4A63-964D-0375C02FDAED}"/>
    <cellStyle name="Millares 7 6" xfId="110" xr:uid="{8A12438C-5D62-43EA-AB23-24BC0E03F316}"/>
    <cellStyle name="Millares 7 7" xfId="721" xr:uid="{C832C9D4-73DB-4522-A568-2F7FC01DCCAE}"/>
    <cellStyle name="Millares 8" xfId="78" xr:uid="{D25E58D0-5332-4192-9A4E-03DF9FB8ABBA}"/>
    <cellStyle name="Millares 8 2" xfId="146" xr:uid="{AF9A716D-64DE-48C6-8FCA-C1DB9ADEFBC8}"/>
    <cellStyle name="Millares 8 2 2" xfId="551" xr:uid="{44E3B854-8BAC-4B3C-9B81-C6F316834635}"/>
    <cellStyle name="Millares 8 3" xfId="121" xr:uid="{B6FBE7EA-0E64-4647-AA55-64370EFC9F66}"/>
    <cellStyle name="Millares 8 4" xfId="720" xr:uid="{B7DC646E-2B35-4646-9416-CA0F7BDA6932}"/>
    <cellStyle name="Millares 9" xfId="102" xr:uid="{4039DCA6-070B-4D51-8EC7-62FA6BCBD718}"/>
    <cellStyle name="Millares 9 2" xfId="136" xr:uid="{98499F54-4002-4B05-AC67-8A1AADBD7B42}"/>
    <cellStyle name="Millares 9 2 2" xfId="577" xr:uid="{F139AFBC-A65D-4BFD-B4DD-E4A730E2D33F}"/>
    <cellStyle name="Millares 9 3" xfId="328" xr:uid="{ADB5E976-9B94-4584-82FD-34FF78C185A0}"/>
    <cellStyle name="Millares 9 4" xfId="733" xr:uid="{6E43D7CA-22E1-47B8-A240-61310B753D28}"/>
    <cellStyle name="Neutral" xfId="8" builtinId="28" customBuiltin="1"/>
    <cellStyle name="Neutral 2" xfId="431" xr:uid="{619FF515-A288-4836-91ED-ED28E5F9D85A}"/>
    <cellStyle name="Neutral 3" xfId="229" xr:uid="{3F490CA4-2793-459D-B293-5D0AB9A8933F}"/>
    <cellStyle name="Normal" xfId="0" builtinId="0"/>
    <cellStyle name="Normal 10" xfId="101" xr:uid="{23D85130-699B-4192-A07C-B14A03E07AAE}"/>
    <cellStyle name="Normal 10 2" xfId="623" xr:uid="{C55B54FE-902F-439B-BC8D-F3143D6BB688}"/>
    <cellStyle name="Normal 11" xfId="405" xr:uid="{6F922FBC-E4FB-45B4-9251-0B46732D3571}"/>
    <cellStyle name="Normal 11 2" xfId="652" xr:uid="{C1605059-5649-42D4-AE7B-BCDF41852CDA}"/>
    <cellStyle name="Normal 12" xfId="46" xr:uid="{00000000-0005-0000-0000-00002E000000}"/>
    <cellStyle name="Normal 12 2" xfId="681" xr:uid="{08D25B6E-ECCD-4390-9250-975E7F956642}"/>
    <cellStyle name="Normal 12 3" xfId="442" xr:uid="{0ABA7B7F-D67E-4003-8A38-B080A0EB66A6}"/>
    <cellStyle name="Normal 13" xfId="462" xr:uid="{57E92332-F7FF-400F-A8D3-7E476A2D425E}"/>
    <cellStyle name="Normal 13 2" xfId="701" xr:uid="{0910112B-3C18-46DF-B81C-D9A3CA353C9F}"/>
    <cellStyle name="Normal 14" xfId="465" xr:uid="{649ED087-C2C2-49E6-A02E-2B1F48107948}"/>
    <cellStyle name="Normal 15" xfId="47" xr:uid="{00000000-0005-0000-0000-00002F000000}"/>
    <cellStyle name="Normal 16" xfId="228" xr:uid="{32DD2C00-8F20-4107-980E-9CD64347802F}"/>
    <cellStyle name="Normal 2" xfId="49" xr:uid="{00000000-0005-0000-0000-000030000000}"/>
    <cellStyle name="Normal 2 10" xfId="100" xr:uid="{7CB72E72-F552-498B-8380-5EF234840761}"/>
    <cellStyle name="Normal 2 2" xfId="87" xr:uid="{0AD771F4-0F76-4E4D-9DB8-E37BC99A8A25}"/>
    <cellStyle name="Normal 2 2 2" xfId="106" xr:uid="{6E8928A7-66F2-4256-9216-1BD55A87176B}"/>
    <cellStyle name="Normal 2 2 2 2" xfId="351" xr:uid="{BCB6FFEB-580B-45DB-A2CA-BC45567DE008}"/>
    <cellStyle name="Normal 2 2 3" xfId="242" xr:uid="{557EEA1E-5D89-4064-8473-FE285E8A323C}"/>
    <cellStyle name="Normal 2 3" xfId="105" xr:uid="{7E4FE380-4268-4738-A27A-83B8A9183493}"/>
    <cellStyle name="Normal 2 3 2" xfId="240" xr:uid="{E18529FA-8A6F-4788-A117-CB7E5ABB9FD5}"/>
    <cellStyle name="Normal 2 4" xfId="48" xr:uid="{00000000-0005-0000-0000-000031000000}"/>
    <cellStyle name="Normal 2 4 2" xfId="330" xr:uid="{C380B317-C4F4-49A8-A888-AD9688C25D39}"/>
    <cellStyle name="Normal 3" xfId="53" xr:uid="{00000000-0005-0000-0000-000032000000}"/>
    <cellStyle name="Normal 3 2" xfId="58" xr:uid="{60B2EF75-737B-48FC-9C94-2517B2DB49F8}"/>
    <cellStyle name="Normal 3 3" xfId="43" xr:uid="{00000000-0005-0000-0000-000033000000}"/>
    <cellStyle name="Normal 3 4" xfId="88" xr:uid="{2549F1DB-FA08-4C8C-A883-04C0B19CB402}"/>
    <cellStyle name="Normal 3 5" xfId="65" xr:uid="{E0182B1F-E69E-43BA-8F1B-56D7C09A5289}"/>
    <cellStyle name="Normal 3 6" xfId="738" xr:uid="{D274E4F3-CB38-41D1-9E31-81A8C50E4900}"/>
    <cellStyle name="Normal 4" xfId="238" xr:uid="{F0BD49FB-92F0-4161-BF32-1C318F984743}"/>
    <cellStyle name="Normal 4 2" xfId="331" xr:uid="{5015BD15-5595-40BA-BDAB-4CC6FF520D2C}"/>
    <cellStyle name="Normal 4 3" xfId="487" xr:uid="{E5292E4B-DD6B-476E-A597-5CF4BEA0F7A2}"/>
    <cellStyle name="Normal 5" xfId="91" xr:uid="{756763B0-3DA1-4013-8147-6318A7FFD014}"/>
    <cellStyle name="Normal 5 2" xfId="496" xr:uid="{B64B52C2-F650-439C-84AF-DDD9B413DC2D}"/>
    <cellStyle name="Normal 6" xfId="273" xr:uid="{B2A0D7AE-E9B4-49C6-97D8-43036AB46AC7}"/>
    <cellStyle name="Normal 6 2" xfId="520" xr:uid="{0595E8A9-A8E8-4589-BF9C-2A5625DD584D}"/>
    <cellStyle name="Normal 7" xfId="300" xr:uid="{4205DEE1-AA1A-4BDC-8357-1C0BBD528EC4}"/>
    <cellStyle name="Normal 7 2" xfId="548" xr:uid="{EC3FC594-715F-46DA-ABD2-255A032DEE95}"/>
    <cellStyle name="Normal 8" xfId="327" xr:uid="{7E3A9391-06B4-4259-ABE7-A3071E712ECC}"/>
    <cellStyle name="Normal 8 2" xfId="576" xr:uid="{293AD576-3788-4BE4-872F-616A52E3E588}"/>
    <cellStyle name="Normal 9" xfId="352" xr:uid="{E65FA93C-0DA6-436F-922E-DBCC46A7E62E}"/>
    <cellStyle name="Normal 9 2" xfId="598" xr:uid="{609F1B6C-2BB9-44B7-9101-DE24B865EB9B}"/>
    <cellStyle name="Normal_Estados Fiscal 1999" xfId="44" xr:uid="{00000000-0005-0000-0000-000034000000}"/>
    <cellStyle name="Notas" xfId="15" builtinId="10" customBuiltin="1"/>
    <cellStyle name="Notas 10" xfId="443" xr:uid="{C85DF06B-B1A9-4730-8C18-16BA08A5E709}"/>
    <cellStyle name="Notas 10 2" xfId="682" xr:uid="{A549A904-5C31-4EB6-8CAC-6092337A9F78}"/>
    <cellStyle name="Notas 2" xfId="244" xr:uid="{75CE77E3-71FA-4999-8E11-BB5C7A37EF86}"/>
    <cellStyle name="Notas 2 2" xfId="491" xr:uid="{F974C749-DBAE-4D4E-8E72-664CE3988157}"/>
    <cellStyle name="Notas 3" xfId="253" xr:uid="{8FF2DC0F-2E82-41EE-AF6F-02FBA36F14E3}"/>
    <cellStyle name="Notas 3 2" xfId="500" xr:uid="{E0EDD1E8-6F03-4378-A02B-0720683DD80D}"/>
    <cellStyle name="Notas 4" xfId="277" xr:uid="{DC452E0F-4FDA-454A-8D6A-20FABEDFA7EE}"/>
    <cellStyle name="Notas 4 2" xfId="524" xr:uid="{A445F0D2-BE9B-4D93-A16C-6592980D4479}"/>
    <cellStyle name="Notas 5" xfId="304" xr:uid="{90D30083-E010-4B0A-B9ED-8316CDE75D89}"/>
    <cellStyle name="Notas 5 2" xfId="553" xr:uid="{E9E0FFFA-F55E-4A47-86DA-1EF648BB494F}"/>
    <cellStyle name="Notas 6" xfId="332" xr:uid="{7516B6D6-331A-4387-AC7F-255ABA0C6138}"/>
    <cellStyle name="Notas 6 2" xfId="579" xr:uid="{54432B40-AE78-4FD2-B235-C9913C86167A}"/>
    <cellStyle name="Notas 7" xfId="356" xr:uid="{363E71D1-DD68-4C35-A7E9-4A6965670284}"/>
    <cellStyle name="Notas 7 2" xfId="602" xr:uid="{FBE4DFFF-F42D-41EF-A55B-09F69441B67D}"/>
    <cellStyle name="Notas 8" xfId="381" xr:uid="{F7941EEA-8250-4FAF-B0DE-5AD38798B881}"/>
    <cellStyle name="Notas 8 2" xfId="628" xr:uid="{AE1A2284-E2B5-4BF4-B163-8F15AEA79086}"/>
    <cellStyle name="Notas 9" xfId="409" xr:uid="{6977958D-57EA-4D49-B2A2-B74920CA9B4B}"/>
    <cellStyle name="Notas 9 2" xfId="656" xr:uid="{8EA04D16-0E1B-4EF0-A0E7-DAFABED3244A}"/>
    <cellStyle name="Porcentaje 10" xfId="718" xr:uid="{357BFF99-E9BB-4F1E-ADE6-A77C6ACC8F50}"/>
    <cellStyle name="Porcentaje 2" xfId="239" xr:uid="{12355D01-B069-4220-A64D-6A493D77DD3F}"/>
    <cellStyle name="Porcentaje 2 2" xfId="488" xr:uid="{2680D7DC-4DC9-41E2-B7E6-ED4D4EE22BE6}"/>
    <cellStyle name="Porcentaje 2 3" xfId="737" xr:uid="{09F29CDB-B16C-4C5E-9DA6-92AD709DF94D}"/>
    <cellStyle name="Porcentaje 3" xfId="250" xr:uid="{25743EA4-C5DD-40C8-9570-EF76F5445328}"/>
    <cellStyle name="Porcentaje 3 2" xfId="497" xr:uid="{00036FAD-FC2D-4905-B206-178EFF21348B}"/>
    <cellStyle name="Porcentaje 4" xfId="274" xr:uid="{B80BFB14-9025-433C-8EF1-98F82AF7320A}"/>
    <cellStyle name="Porcentaje 4 2" xfId="521" xr:uid="{E94B77D4-DDCD-4E16-884B-83458585CAEB}"/>
    <cellStyle name="Porcentaje 5" xfId="301" xr:uid="{A15B2A7C-4DB3-48E3-B802-2BA3640325AC}"/>
    <cellStyle name="Porcentaje 5 2" xfId="549" xr:uid="{C6F15B9E-4A73-4AB1-B513-4EEA54073E73}"/>
    <cellStyle name="Porcentaje 6" xfId="353" xr:uid="{1D8F1569-515B-43EF-8960-2D11CEA60557}"/>
    <cellStyle name="Porcentaje 6 2" xfId="599" xr:uid="{A4EE3777-083A-4738-878C-582644EC9AD1}"/>
    <cellStyle name="Porcentaje 7" xfId="377" xr:uid="{9B91FA34-98DC-4BCF-8016-1543A1E72425}"/>
    <cellStyle name="Porcentaje 7 2" xfId="624" xr:uid="{FDCBA11B-0460-4B7C-A204-7E64E3472A6F}"/>
    <cellStyle name="Porcentaje 8" xfId="406" xr:uid="{D1EDF1D8-12D6-4DB7-87E9-009791F6F4EE}"/>
    <cellStyle name="Porcentaje 8 2" xfId="653" xr:uid="{5B9E087C-A575-464C-B7A9-2043DDA0BE5E}"/>
    <cellStyle name="Porcentaje 9" xfId="441" xr:uid="{03D0C1D1-DDE7-4950-942C-31074FB9890D}"/>
    <cellStyle name="Porcentual 2" xfId="90" xr:uid="{5E58AAA8-EE60-4F7A-BC1F-DAA89C1BC14D}"/>
    <cellStyle name="Salida" xfId="10" builtinId="21" customBuiltin="1"/>
    <cellStyle name="Texto de advertencia" xfId="14" builtinId="11" customBuiltin="1"/>
    <cellStyle name="Texto explicativo" xfId="16" builtinId="53" customBuiltin="1"/>
    <cellStyle name="Título" xfId="59"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49D761DE-15F1-4324-8DBD-4516389985C9}">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70757</xdr:colOff>
      <xdr:row>2</xdr:row>
      <xdr:rowOff>74840</xdr:rowOff>
    </xdr:from>
    <xdr:to>
      <xdr:col>5</xdr:col>
      <xdr:colOff>710293</xdr:colOff>
      <xdr:row>4</xdr:row>
      <xdr:rowOff>97699</xdr:rowOff>
    </xdr:to>
    <xdr:pic>
      <xdr:nvPicPr>
        <xdr:cNvPr id="4" name="Picture 2">
          <a:extLst>
            <a:ext uri="{FF2B5EF4-FFF2-40B4-BE49-F238E27FC236}">
              <a16:creationId xmlns:a16="http://schemas.microsoft.com/office/drawing/2014/main" id="{059D5C36-CA3D-4CCF-9398-99879C4A134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1732" y="246290"/>
          <a:ext cx="3535136" cy="365759"/>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42333</xdr:colOff>
      <xdr:row>1</xdr:row>
      <xdr:rowOff>59267</xdr:rowOff>
    </xdr:from>
    <xdr:to>
      <xdr:col>2</xdr:col>
      <xdr:colOff>233679</xdr:colOff>
      <xdr:row>3</xdr:row>
      <xdr:rowOff>25400</xdr:rowOff>
    </xdr:to>
    <xdr:pic>
      <xdr:nvPicPr>
        <xdr:cNvPr id="4" name="Picture 2">
          <a:extLst>
            <a:ext uri="{FF2B5EF4-FFF2-40B4-BE49-F238E27FC236}">
              <a16:creationId xmlns:a16="http://schemas.microsoft.com/office/drawing/2014/main" id="{DFC45627-C2A7-46E4-8DA0-5B6AA9A424B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7866" y="254000"/>
          <a:ext cx="3222413" cy="304800"/>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67733</xdr:colOff>
      <xdr:row>1</xdr:row>
      <xdr:rowOff>33866</xdr:rowOff>
    </xdr:from>
    <xdr:to>
      <xdr:col>1</xdr:col>
      <xdr:colOff>3290146</xdr:colOff>
      <xdr:row>3</xdr:row>
      <xdr:rowOff>1057</xdr:rowOff>
    </xdr:to>
    <xdr:pic>
      <xdr:nvPicPr>
        <xdr:cNvPr id="4" name="Picture 2">
          <a:extLst>
            <a:ext uri="{FF2B5EF4-FFF2-40B4-BE49-F238E27FC236}">
              <a16:creationId xmlns:a16="http://schemas.microsoft.com/office/drawing/2014/main" id="{E2372D5F-F0F4-435F-877F-24829B2FD3A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2466" y="203199"/>
          <a:ext cx="3222413" cy="304800"/>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3387</xdr:colOff>
      <xdr:row>1</xdr:row>
      <xdr:rowOff>50800</xdr:rowOff>
    </xdr:from>
    <xdr:to>
      <xdr:col>1</xdr:col>
      <xdr:colOff>3225800</xdr:colOff>
      <xdr:row>3</xdr:row>
      <xdr:rowOff>16933</xdr:rowOff>
    </xdr:to>
    <xdr:pic>
      <xdr:nvPicPr>
        <xdr:cNvPr id="3" name="Picture 2">
          <a:extLst>
            <a:ext uri="{FF2B5EF4-FFF2-40B4-BE49-F238E27FC236}">
              <a16:creationId xmlns:a16="http://schemas.microsoft.com/office/drawing/2014/main" id="{673B67AC-15C7-44AD-BA6E-54DBB597597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6587" y="220133"/>
          <a:ext cx="3222413" cy="304800"/>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25400</xdr:rowOff>
    </xdr:from>
    <xdr:to>
      <xdr:col>2</xdr:col>
      <xdr:colOff>781897</xdr:colOff>
      <xdr:row>3</xdr:row>
      <xdr:rowOff>2116</xdr:rowOff>
    </xdr:to>
    <xdr:pic>
      <xdr:nvPicPr>
        <xdr:cNvPr id="5" name="Picture 2">
          <a:extLst>
            <a:ext uri="{FF2B5EF4-FFF2-40B4-BE49-F238E27FC236}">
              <a16:creationId xmlns:a16="http://schemas.microsoft.com/office/drawing/2014/main" id="{8B1C633E-1685-408A-91B4-EED366FEB8A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7067" y="194733"/>
          <a:ext cx="3222413" cy="304800"/>
        </a:xfrm>
        <a:prstGeom prst="rect">
          <a:avLst/>
        </a:prstGeom>
        <a:noFill/>
        <a:ln>
          <a:noFill/>
        </a:ln>
        <a:effec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228600</xdr:colOff>
      <xdr:row>1</xdr:row>
      <xdr:rowOff>8467</xdr:rowOff>
    </xdr:from>
    <xdr:to>
      <xdr:col>5</xdr:col>
      <xdr:colOff>699347</xdr:colOff>
      <xdr:row>2</xdr:row>
      <xdr:rowOff>143933</xdr:rowOff>
    </xdr:to>
    <xdr:pic>
      <xdr:nvPicPr>
        <xdr:cNvPr id="4" name="Picture 2">
          <a:extLst>
            <a:ext uri="{FF2B5EF4-FFF2-40B4-BE49-F238E27FC236}">
              <a16:creationId xmlns:a16="http://schemas.microsoft.com/office/drawing/2014/main" id="{A4905BF7-FBD5-445E-9605-95BE4D3CEBB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5667" y="177800"/>
          <a:ext cx="3222413" cy="304800"/>
        </a:xfrm>
        <a:prstGeom prst="rect">
          <a:avLst/>
        </a:prstGeom>
        <a:noFill/>
        <a:ln>
          <a:noFill/>
        </a:ln>
        <a:effec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228600</xdr:colOff>
      <xdr:row>1</xdr:row>
      <xdr:rowOff>8467</xdr:rowOff>
    </xdr:from>
    <xdr:to>
      <xdr:col>2</xdr:col>
      <xdr:colOff>257387</xdr:colOff>
      <xdr:row>2</xdr:row>
      <xdr:rowOff>113453</xdr:rowOff>
    </xdr:to>
    <xdr:pic>
      <xdr:nvPicPr>
        <xdr:cNvPr id="3" name="Picture 2">
          <a:extLst>
            <a:ext uri="{FF2B5EF4-FFF2-40B4-BE49-F238E27FC236}">
              <a16:creationId xmlns:a16="http://schemas.microsoft.com/office/drawing/2014/main" id="{6CFE9B08-6165-4EF0-B06E-6D6B7E2CB17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4820" y="176107"/>
          <a:ext cx="3213947" cy="303106"/>
        </a:xfrm>
        <a:prstGeom prst="rect">
          <a:avLst/>
        </a:prstGeom>
        <a:noFill/>
        <a:ln>
          <a:noFill/>
        </a:ln>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7"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drawing" Target="../drawings/drawing2.xml"/><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drawing" Target="../drawings/drawing3.xml"/><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drawing" Target="../drawings/drawing4.xml"/><Relationship Id="rId5" Type="http://schemas.openxmlformats.org/officeDocument/2006/relationships/printerSettings" Target="../printerSettings/printerSettings16.bin"/><Relationship Id="rId4" Type="http://schemas.openxmlformats.org/officeDocument/2006/relationships/printerSettings" Target="../printerSettings/printerSettings15.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drawing" Target="../drawings/drawing5.xml"/><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5" Type="http://schemas.openxmlformats.org/officeDocument/2006/relationships/drawing" Target="../drawings/drawing6.xml"/><Relationship Id="rId4" Type="http://schemas.openxmlformats.org/officeDocument/2006/relationships/printerSettings" Target="../printerSettings/printerSettings25.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5" Type="http://schemas.openxmlformats.org/officeDocument/2006/relationships/drawing" Target="../drawings/drawing7.xml"/><Relationship Id="rId4"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2" tint="-0.499984740745262"/>
  </sheetPr>
  <dimension ref="B1:P40"/>
  <sheetViews>
    <sheetView showGridLines="0" topLeftCell="A2" zoomScale="70" zoomScaleNormal="70" workbookViewId="0">
      <pane ySplit="13" topLeftCell="A25" activePane="bottomLeft" state="frozen"/>
      <selection activeCell="A2" sqref="A2"/>
      <selection pane="bottomLeft" activeCell="A2" sqref="A2"/>
    </sheetView>
  </sheetViews>
  <sheetFormatPr baseColWidth="10" defaultColWidth="11.5546875" defaultRowHeight="13.8"/>
  <cols>
    <col min="1" max="1" width="2.6640625" style="3" customWidth="1"/>
    <col min="2" max="2" width="8.109375" style="4" customWidth="1"/>
    <col min="3" max="3" width="8.33203125" style="4" customWidth="1"/>
    <col min="4" max="4" width="14.44140625" style="4" customWidth="1"/>
    <col min="5" max="7" width="11.5546875" style="4"/>
    <col min="8" max="8" width="11.5546875" style="4" customWidth="1"/>
    <col min="9" max="9" width="17.109375" style="4" customWidth="1"/>
    <col min="10" max="14" width="11.5546875" style="4"/>
    <col min="15" max="15" width="22.33203125" style="4" customWidth="1"/>
    <col min="16" max="16384" width="11.5546875" style="3"/>
  </cols>
  <sheetData>
    <row r="1" spans="2:15" hidden="1"/>
    <row r="3" spans="2:15">
      <c r="G3" s="22"/>
      <c r="H3" s="22"/>
      <c r="I3" s="22"/>
      <c r="J3" s="22"/>
      <c r="K3" s="22"/>
      <c r="L3" s="22"/>
      <c r="M3" s="22"/>
      <c r="N3" s="22"/>
      <c r="O3" s="22"/>
    </row>
    <row r="4" spans="2:15">
      <c r="G4" s="22"/>
      <c r="H4" s="22"/>
      <c r="I4" s="22"/>
      <c r="J4" s="22"/>
      <c r="K4" s="22"/>
      <c r="L4" s="22"/>
      <c r="M4" s="22"/>
      <c r="N4" s="22"/>
      <c r="O4" s="22"/>
    </row>
    <row r="5" spans="2:15">
      <c r="G5" s="22"/>
      <c r="H5" s="22"/>
      <c r="I5" s="22"/>
      <c r="J5" s="22"/>
      <c r="K5" s="22"/>
      <c r="L5" s="22"/>
      <c r="M5" s="22"/>
      <c r="N5" s="22"/>
      <c r="O5" s="22"/>
    </row>
    <row r="6" spans="2:15" ht="18.75" customHeight="1">
      <c r="B6" s="23"/>
      <c r="C6" s="218" t="s">
        <v>153</v>
      </c>
      <c r="D6" s="218"/>
      <c r="E6" s="218"/>
      <c r="F6" s="218"/>
      <c r="G6" s="218"/>
      <c r="H6" s="218"/>
      <c r="I6" s="218"/>
      <c r="J6" s="218"/>
      <c r="K6" s="218"/>
      <c r="L6" s="218"/>
      <c r="M6" s="218"/>
      <c r="N6" s="218"/>
      <c r="O6" s="218"/>
    </row>
    <row r="7" spans="2:15" ht="18.75" customHeight="1">
      <c r="B7" s="23"/>
      <c r="C7" s="218"/>
      <c r="D7" s="218"/>
      <c r="E7" s="218"/>
      <c r="F7" s="218"/>
      <c r="G7" s="218"/>
      <c r="H7" s="218"/>
      <c r="I7" s="218"/>
      <c r="J7" s="218"/>
      <c r="K7" s="218"/>
      <c r="L7" s="218"/>
      <c r="M7" s="218"/>
      <c r="N7" s="218"/>
      <c r="O7" s="218"/>
    </row>
    <row r="8" spans="2:15" ht="18.75" customHeight="1">
      <c r="B8" s="23"/>
      <c r="C8" s="218"/>
      <c r="D8" s="218"/>
      <c r="E8" s="218"/>
      <c r="F8" s="218"/>
      <c r="G8" s="218"/>
      <c r="H8" s="218"/>
      <c r="I8" s="218"/>
      <c r="J8" s="218"/>
      <c r="K8" s="218"/>
      <c r="L8" s="218"/>
      <c r="M8" s="218"/>
      <c r="N8" s="218"/>
      <c r="O8" s="218"/>
    </row>
    <row r="9" spans="2:15" ht="18.75" customHeight="1">
      <c r="B9" s="23"/>
      <c r="C9" s="218"/>
      <c r="D9" s="218"/>
      <c r="E9" s="218"/>
      <c r="F9" s="218"/>
      <c r="G9" s="218"/>
      <c r="H9" s="218"/>
      <c r="I9" s="218"/>
      <c r="J9" s="218"/>
      <c r="K9" s="218"/>
      <c r="L9" s="218"/>
      <c r="M9" s="218"/>
      <c r="N9" s="218"/>
      <c r="O9" s="218"/>
    </row>
    <row r="10" spans="2:15" ht="18.75" customHeight="1">
      <c r="B10" s="23"/>
      <c r="C10" s="218"/>
      <c r="D10" s="218"/>
      <c r="E10" s="218"/>
      <c r="F10" s="218"/>
      <c r="G10" s="218"/>
      <c r="H10" s="218"/>
      <c r="I10" s="218"/>
      <c r="J10" s="218"/>
      <c r="K10" s="218"/>
      <c r="L10" s="218"/>
      <c r="M10" s="218"/>
      <c r="N10" s="218"/>
      <c r="O10" s="218"/>
    </row>
    <row r="11" spans="2:15" ht="18.75" customHeight="1">
      <c r="B11" s="23"/>
      <c r="C11" s="218"/>
      <c r="D11" s="218"/>
      <c r="E11" s="218"/>
      <c r="F11" s="218"/>
      <c r="G11" s="218"/>
      <c r="H11" s="218"/>
      <c r="I11" s="218"/>
      <c r="J11" s="218"/>
      <c r="K11" s="218"/>
      <c r="L11" s="218"/>
      <c r="M11" s="218"/>
      <c r="N11" s="218"/>
      <c r="O11" s="218"/>
    </row>
    <row r="12" spans="2:15" ht="18.75" customHeight="1">
      <c r="B12" s="23"/>
      <c r="C12" s="218"/>
      <c r="D12" s="218"/>
      <c r="E12" s="218"/>
      <c r="F12" s="218"/>
      <c r="G12" s="218"/>
      <c r="H12" s="218"/>
      <c r="I12" s="218"/>
      <c r="J12" s="218"/>
      <c r="K12" s="218"/>
      <c r="L12" s="218"/>
      <c r="M12" s="218"/>
      <c r="N12" s="218"/>
      <c r="O12" s="218"/>
    </row>
    <row r="13" spans="2:15" ht="18.75" customHeight="1">
      <c r="B13" s="23"/>
      <c r="C13" s="218"/>
      <c r="D13" s="218"/>
      <c r="E13" s="218"/>
      <c r="F13" s="218"/>
      <c r="G13" s="218"/>
      <c r="H13" s="218"/>
      <c r="I13" s="218"/>
      <c r="J13" s="218"/>
      <c r="K13" s="218"/>
      <c r="L13" s="218"/>
      <c r="M13" s="218"/>
      <c r="N13" s="218"/>
      <c r="O13" s="218"/>
    </row>
    <row r="14" spans="2:15" ht="18.75" customHeight="1">
      <c r="B14" s="23"/>
      <c r="C14" s="218"/>
      <c r="D14" s="218"/>
      <c r="E14" s="218"/>
      <c r="F14" s="218"/>
      <c r="G14" s="218"/>
      <c r="H14" s="218"/>
      <c r="I14" s="218"/>
      <c r="J14" s="218"/>
      <c r="K14" s="218"/>
      <c r="L14" s="218"/>
      <c r="M14" s="218"/>
      <c r="N14" s="218"/>
      <c r="O14" s="218"/>
    </row>
    <row r="15" spans="2:15" ht="15.6">
      <c r="B15" s="5"/>
      <c r="C15" s="5"/>
      <c r="D15" s="6"/>
      <c r="E15" s="5"/>
      <c r="F15" s="5"/>
      <c r="G15" s="5"/>
      <c r="H15" s="5"/>
      <c r="I15" s="5"/>
      <c r="J15" s="5"/>
      <c r="K15" s="5"/>
      <c r="L15" s="5"/>
      <c r="M15" s="5"/>
      <c r="N15" s="5"/>
      <c r="O15" s="5"/>
    </row>
    <row r="16" spans="2:15" ht="4.2" customHeight="1">
      <c r="B16" s="5"/>
      <c r="C16" s="7"/>
      <c r="D16" s="7"/>
      <c r="E16" s="7"/>
      <c r="F16" s="7"/>
      <c r="G16" s="7"/>
      <c r="H16" s="7"/>
      <c r="I16" s="7"/>
      <c r="J16" s="7"/>
      <c r="K16" s="7"/>
      <c r="L16" s="7"/>
      <c r="M16" s="7"/>
      <c r="N16" s="7"/>
      <c r="O16" s="7"/>
    </row>
    <row r="17" spans="2:16" s="10" customFormat="1" ht="21">
      <c r="B17" s="217" t="s">
        <v>165</v>
      </c>
      <c r="C17" s="217"/>
      <c r="D17" s="217"/>
      <c r="E17" s="217"/>
      <c r="F17" s="217"/>
      <c r="G17" s="217"/>
      <c r="H17" s="217"/>
      <c r="I17" s="217"/>
      <c r="J17" s="217"/>
      <c r="K17" s="217"/>
      <c r="L17" s="217"/>
      <c r="M17" s="217"/>
      <c r="N17" s="217"/>
      <c r="O17" s="217"/>
    </row>
    <row r="18" spans="2:16" s="10" customFormat="1" ht="21">
      <c r="B18" s="217" t="s">
        <v>120</v>
      </c>
      <c r="C18" s="217"/>
      <c r="D18" s="217"/>
      <c r="E18" s="217"/>
      <c r="F18" s="217"/>
      <c r="G18" s="217"/>
      <c r="H18" s="217"/>
      <c r="I18" s="217"/>
      <c r="J18" s="217"/>
      <c r="K18" s="217"/>
      <c r="L18" s="217"/>
      <c r="M18" s="217"/>
      <c r="N18" s="217"/>
      <c r="O18" s="217"/>
    </row>
    <row r="19" spans="2:16" ht="22.8">
      <c r="B19" s="8"/>
      <c r="C19" s="8"/>
      <c r="D19" s="8"/>
      <c r="E19" s="8"/>
      <c r="F19" s="8"/>
      <c r="G19" s="8"/>
      <c r="H19" s="8"/>
      <c r="I19" s="8"/>
      <c r="J19" s="8"/>
      <c r="K19" s="8"/>
      <c r="L19" s="8"/>
      <c r="M19" s="8"/>
      <c r="N19" s="8"/>
      <c r="O19" s="8"/>
    </row>
    <row r="20" spans="2:16" ht="15.6">
      <c r="B20" s="12"/>
      <c r="C20" s="12"/>
      <c r="D20" s="12"/>
      <c r="E20" s="12"/>
      <c r="F20" s="12"/>
      <c r="G20" s="12"/>
      <c r="H20" s="13"/>
      <c r="I20" s="12"/>
      <c r="J20" s="12"/>
      <c r="K20" s="13"/>
      <c r="L20" s="13"/>
      <c r="M20" s="14"/>
      <c r="N20" s="12"/>
      <c r="O20" s="12"/>
    </row>
    <row r="21" spans="2:16" ht="15.6">
      <c r="B21" s="12"/>
      <c r="C21" s="12"/>
      <c r="D21" s="12"/>
      <c r="E21" s="12"/>
      <c r="F21" s="12"/>
      <c r="G21" s="12"/>
      <c r="H21" s="13"/>
      <c r="I21" s="12"/>
      <c r="J21" s="12"/>
      <c r="K21" s="13"/>
      <c r="L21" s="13"/>
      <c r="M21" s="21" t="s">
        <v>68</v>
      </c>
      <c r="N21" s="12"/>
      <c r="O21" s="12"/>
    </row>
    <row r="22" spans="2:16">
      <c r="B22" s="12"/>
      <c r="C22" s="205"/>
      <c r="D22" s="205"/>
      <c r="E22" s="205"/>
      <c r="F22" s="205"/>
      <c r="G22" s="205"/>
      <c r="H22" s="206"/>
      <c r="I22" s="205"/>
      <c r="J22" s="205"/>
      <c r="K22" s="206"/>
      <c r="L22" s="206"/>
      <c r="M22" s="205"/>
      <c r="N22" s="205"/>
      <c r="O22" s="205"/>
      <c r="P22" s="207"/>
    </row>
    <row r="23" spans="2:16" s="11" customFormat="1" ht="16.8">
      <c r="B23" s="15"/>
      <c r="C23" s="208"/>
      <c r="D23" s="208" t="s">
        <v>102</v>
      </c>
      <c r="E23" s="209"/>
      <c r="F23" s="210"/>
      <c r="G23" s="210"/>
      <c r="H23" s="211"/>
      <c r="I23" s="205"/>
      <c r="J23" s="205"/>
      <c r="K23" s="205"/>
      <c r="L23" s="211"/>
      <c r="M23" s="212" t="s">
        <v>106</v>
      </c>
      <c r="N23" s="205"/>
      <c r="O23" s="205"/>
      <c r="P23" s="207"/>
    </row>
    <row r="24" spans="2:16" s="11" customFormat="1" ht="16.8">
      <c r="B24" s="15"/>
      <c r="C24" s="208"/>
      <c r="D24" s="208"/>
      <c r="E24" s="209"/>
      <c r="F24" s="210"/>
      <c r="G24" s="210"/>
      <c r="H24" s="213"/>
      <c r="I24" s="205"/>
      <c r="J24" s="205"/>
      <c r="K24" s="205"/>
      <c r="L24" s="213"/>
      <c r="M24" s="205"/>
      <c r="N24" s="205"/>
      <c r="O24" s="205"/>
      <c r="P24" s="207"/>
    </row>
    <row r="25" spans="2:16" s="11" customFormat="1" ht="16.8">
      <c r="B25" s="15"/>
      <c r="C25" s="208"/>
      <c r="D25" s="208" t="s">
        <v>101</v>
      </c>
      <c r="E25" s="209"/>
      <c r="F25" s="210"/>
      <c r="G25" s="210"/>
      <c r="H25" s="211"/>
      <c r="I25" s="205"/>
      <c r="J25" s="205"/>
      <c r="K25" s="205"/>
      <c r="L25" s="211"/>
      <c r="M25" s="212" t="s">
        <v>101</v>
      </c>
      <c r="N25" s="205"/>
      <c r="O25" s="205"/>
      <c r="P25" s="207"/>
    </row>
    <row r="26" spans="2:16" s="11" customFormat="1" ht="16.8">
      <c r="B26" s="15"/>
      <c r="C26" s="208"/>
      <c r="D26" s="208"/>
      <c r="E26" s="209"/>
      <c r="F26" s="210"/>
      <c r="G26" s="210"/>
      <c r="H26" s="213"/>
      <c r="I26" s="205"/>
      <c r="J26" s="205"/>
      <c r="K26" s="205"/>
      <c r="L26" s="213"/>
      <c r="M26" s="205"/>
      <c r="N26" s="205"/>
      <c r="O26" s="205"/>
      <c r="P26" s="207"/>
    </row>
    <row r="27" spans="2:16" s="11" customFormat="1" ht="16.8">
      <c r="B27" s="15"/>
      <c r="C27" s="208"/>
      <c r="D27" s="208" t="s">
        <v>104</v>
      </c>
      <c r="E27" s="209"/>
      <c r="F27" s="210"/>
      <c r="G27" s="210"/>
      <c r="H27" s="211"/>
      <c r="I27" s="205"/>
      <c r="J27" s="205"/>
      <c r="K27" s="205"/>
      <c r="L27" s="211"/>
      <c r="M27" s="212" t="s">
        <v>104</v>
      </c>
      <c r="N27" s="211"/>
      <c r="O27" s="205"/>
      <c r="P27" s="207"/>
    </row>
    <row r="28" spans="2:16" s="11" customFormat="1" ht="16.8">
      <c r="B28" s="15"/>
      <c r="C28" s="208"/>
      <c r="D28" s="208"/>
      <c r="E28" s="209"/>
      <c r="F28" s="210"/>
      <c r="G28" s="210"/>
      <c r="H28" s="213"/>
      <c r="I28" s="205"/>
      <c r="J28" s="205"/>
      <c r="K28" s="205"/>
      <c r="L28" s="213"/>
      <c r="M28" s="205"/>
      <c r="N28" s="205"/>
      <c r="O28" s="205"/>
      <c r="P28" s="207"/>
    </row>
    <row r="29" spans="2:16" s="11" customFormat="1" ht="16.8">
      <c r="B29" s="15"/>
      <c r="C29" s="208"/>
      <c r="D29" s="208" t="s">
        <v>103</v>
      </c>
      <c r="E29" s="209"/>
      <c r="F29" s="210"/>
      <c r="G29" s="210"/>
      <c r="H29" s="211"/>
      <c r="I29" s="205"/>
      <c r="J29" s="205"/>
      <c r="K29" s="205"/>
      <c r="L29" s="211"/>
      <c r="M29" s="212" t="s">
        <v>103</v>
      </c>
      <c r="N29" s="205"/>
      <c r="O29" s="205"/>
      <c r="P29" s="207"/>
    </row>
    <row r="30" spans="2:16" s="11" customFormat="1" ht="16.8">
      <c r="B30" s="15"/>
      <c r="C30" s="208"/>
      <c r="D30" s="208"/>
      <c r="E30" s="209"/>
      <c r="F30" s="210"/>
      <c r="G30" s="210"/>
      <c r="H30" s="213"/>
      <c r="I30" s="205"/>
      <c r="J30" s="205"/>
      <c r="K30" s="205"/>
      <c r="L30" s="213"/>
      <c r="M30" s="205"/>
      <c r="N30" s="205"/>
      <c r="O30" s="205"/>
      <c r="P30" s="207"/>
    </row>
    <row r="31" spans="2:16" s="11" customFormat="1" ht="16.8">
      <c r="B31" s="15"/>
      <c r="C31" s="208"/>
      <c r="D31" s="208" t="s">
        <v>105</v>
      </c>
      <c r="E31" s="209"/>
      <c r="F31" s="210"/>
      <c r="G31" s="210"/>
      <c r="H31" s="211"/>
      <c r="I31" s="205"/>
      <c r="J31" s="205"/>
      <c r="K31" s="205"/>
      <c r="L31" s="214"/>
      <c r="M31" s="212" t="s">
        <v>164</v>
      </c>
      <c r="N31" s="205"/>
      <c r="O31" s="205"/>
      <c r="P31" s="207"/>
    </row>
    <row r="32" spans="2:16" s="11" customFormat="1" ht="16.8">
      <c r="B32" s="15"/>
      <c r="C32" s="208"/>
      <c r="D32" s="208"/>
      <c r="E32" s="209"/>
      <c r="F32" s="210"/>
      <c r="G32" s="210"/>
      <c r="H32" s="213"/>
      <c r="I32" s="205"/>
      <c r="J32" s="205"/>
      <c r="K32" s="205"/>
      <c r="L32" s="213"/>
      <c r="M32" s="205"/>
      <c r="N32" s="205"/>
      <c r="O32" s="205"/>
      <c r="P32" s="207"/>
    </row>
    <row r="33" spans="2:16" s="11" customFormat="1" ht="16.8">
      <c r="B33" s="15"/>
      <c r="C33" s="208"/>
      <c r="D33" s="208" t="s">
        <v>162</v>
      </c>
      <c r="E33" s="209"/>
      <c r="F33" s="210"/>
      <c r="G33" s="210"/>
      <c r="H33" s="211"/>
      <c r="I33" s="205"/>
      <c r="J33" s="205"/>
      <c r="K33" s="205"/>
      <c r="L33" s="212"/>
      <c r="M33" s="212" t="s">
        <v>163</v>
      </c>
      <c r="N33" s="205"/>
      <c r="O33" s="205"/>
      <c r="P33" s="207"/>
    </row>
    <row r="34" spans="2:16" s="9" customFormat="1" ht="16.8">
      <c r="B34" s="12"/>
      <c r="C34" s="16"/>
      <c r="D34" s="16"/>
      <c r="E34" s="17"/>
      <c r="F34" s="18"/>
      <c r="G34" s="18"/>
      <c r="H34" s="19"/>
      <c r="I34" s="12"/>
      <c r="J34" s="12"/>
      <c r="K34" s="12"/>
      <c r="L34" s="20"/>
      <c r="M34" s="12"/>
      <c r="N34" s="12"/>
      <c r="O34" s="12"/>
    </row>
    <row r="35" spans="2:16" s="9" customFormat="1">
      <c r="B35" s="4"/>
      <c r="C35" s="4"/>
      <c r="D35" s="4"/>
      <c r="E35" s="4"/>
      <c r="F35" s="4"/>
      <c r="G35" s="4"/>
      <c r="H35" s="4"/>
      <c r="I35" s="4"/>
      <c r="J35" s="4"/>
      <c r="K35" s="4"/>
      <c r="L35" s="4"/>
      <c r="M35" s="4"/>
      <c r="N35" s="4"/>
      <c r="O35" s="4"/>
    </row>
    <row r="36" spans="2:16" s="9" customFormat="1">
      <c r="B36" s="4"/>
      <c r="C36" s="4"/>
      <c r="D36" s="4"/>
      <c r="E36" s="4"/>
      <c r="F36" s="4"/>
      <c r="G36" s="4"/>
      <c r="H36" s="4"/>
      <c r="I36" s="4"/>
      <c r="J36" s="4"/>
      <c r="K36" s="4"/>
      <c r="L36" s="4"/>
      <c r="M36" s="4"/>
      <c r="N36" s="4"/>
      <c r="O36" s="4"/>
    </row>
    <row r="37" spans="2:16" s="9" customFormat="1">
      <c r="B37" s="4"/>
      <c r="C37" s="4"/>
      <c r="D37" s="4"/>
      <c r="E37" s="4"/>
      <c r="F37" s="4"/>
      <c r="G37" s="4"/>
      <c r="H37" s="4"/>
      <c r="I37" s="4"/>
      <c r="J37" s="4"/>
      <c r="K37" s="4"/>
      <c r="L37" s="4"/>
      <c r="M37" s="4"/>
      <c r="N37" s="4"/>
      <c r="O37" s="4"/>
    </row>
    <row r="38" spans="2:16" s="9" customFormat="1">
      <c r="B38" s="4"/>
      <c r="C38" s="4"/>
      <c r="D38" s="4"/>
      <c r="E38" s="4"/>
      <c r="F38" s="4"/>
      <c r="G38" s="4"/>
      <c r="H38" s="4"/>
      <c r="I38" s="4"/>
      <c r="J38" s="4"/>
      <c r="K38" s="4"/>
      <c r="L38" s="4"/>
      <c r="M38" s="4"/>
      <c r="N38" s="4"/>
      <c r="O38" s="4"/>
    </row>
    <row r="39" spans="2:16" s="9" customFormat="1">
      <c r="B39" s="4"/>
      <c r="C39" s="4"/>
      <c r="D39" s="4"/>
      <c r="E39" s="4"/>
      <c r="F39" s="4"/>
      <c r="G39" s="4"/>
      <c r="H39" s="4"/>
      <c r="I39" s="4"/>
      <c r="J39" s="4"/>
      <c r="K39" s="4"/>
      <c r="L39" s="4"/>
      <c r="M39" s="4"/>
      <c r="N39" s="4"/>
      <c r="O39" s="4"/>
    </row>
    <row r="40" spans="2:16" s="9" customFormat="1">
      <c r="B40" s="4"/>
      <c r="C40" s="4"/>
      <c r="D40" s="4"/>
      <c r="E40" s="4"/>
      <c r="F40" s="4"/>
      <c r="G40" s="4"/>
      <c r="H40" s="4"/>
      <c r="I40" s="4"/>
      <c r="J40" s="4"/>
      <c r="K40" s="4"/>
      <c r="L40" s="4"/>
      <c r="M40" s="4"/>
      <c r="N40" s="4"/>
      <c r="O40" s="4"/>
    </row>
  </sheetData>
  <mergeCells count="3">
    <mergeCell ref="B17:O17"/>
    <mergeCell ref="B18:O18"/>
    <mergeCell ref="C6:O14"/>
  </mergeCells>
  <hyperlinks>
    <hyperlink ref="M23" location="'Activo Neto'!A1" display="'Activo Neto'!A1" xr:uid="{D98BF293-EB69-40CA-A8D4-6E6B94308BDC}"/>
    <hyperlink ref="M25" location="'Estado de Ingresos y Egresos'!A1" display="'Estado de Ingresos y Egresos'!A1" xr:uid="{EE791E5F-1207-4741-8286-79B668E9A73E}"/>
    <hyperlink ref="M29" location="'Variación del Activo Neto'!A1" display="'Variación del Activo Neto'!A1" xr:uid="{B3E5B71E-3497-4656-A0E8-7FF6B20A506F}"/>
    <hyperlink ref="M31" location="'Nota 1 a Nota 3.5'!A1" display="'Nota 1 a Nota 3.5'!A1" xr:uid="{943072D1-B02C-4791-AFD1-3F43ECC5A0DD}"/>
    <hyperlink ref="M27" location="'FLUJO DE EFECTIVO'!A1" display="Flujos de Efectivo'!A1" xr:uid="{5BF98B03-B851-410B-B3CE-AD5F9F36D599}"/>
    <hyperlink ref="M33" location="'Nota 3.6 a Nota 8'!A1" display="Nota 3.6 a Nota 4.1'!A1" xr:uid="{B290D4FC-C33D-44F5-8E33-4E708C037AAF}"/>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2" tint="-0.499984740745262"/>
    <pageSetUpPr fitToPage="1"/>
  </sheetPr>
  <dimension ref="A1:J43"/>
  <sheetViews>
    <sheetView showGridLines="0" tabSelected="1" zoomScale="90" zoomScaleNormal="90" zoomScaleSheetLayoutView="80" workbookViewId="0">
      <pane ySplit="11" topLeftCell="A29" activePane="bottomLeft" state="frozen"/>
      <selection activeCell="B21" sqref="B21"/>
      <selection pane="bottomLeft" activeCell="I41" sqref="I41"/>
    </sheetView>
  </sheetViews>
  <sheetFormatPr baseColWidth="10" defaultColWidth="11.44140625" defaultRowHeight="15.6"/>
  <cols>
    <col min="1" max="1" width="3.5546875" style="28" customWidth="1"/>
    <col min="2" max="2" width="44.33203125" style="28" customWidth="1"/>
    <col min="3" max="3" width="19.5546875" style="28" customWidth="1"/>
    <col min="4" max="4" width="15.5546875" style="30" customWidth="1"/>
    <col min="5" max="6" width="21.88671875" style="28" customWidth="1"/>
    <col min="7" max="7" width="18.88671875" style="28" bestFit="1" customWidth="1"/>
    <col min="8" max="8" width="17.6640625" style="28" customWidth="1"/>
    <col min="9" max="9" width="16.6640625" style="28" customWidth="1"/>
    <col min="10" max="10" width="18.88671875" style="28" bestFit="1" customWidth="1"/>
    <col min="11" max="11" width="13.5546875" style="28" bestFit="1" customWidth="1"/>
    <col min="12" max="16384" width="11.44140625" style="28"/>
  </cols>
  <sheetData>
    <row r="1" spans="1:10" s="24" customFormat="1" ht="13.2" customHeight="1">
      <c r="D1" s="25"/>
    </row>
    <row r="2" spans="1:10" s="24" customFormat="1" ht="13.2" customHeight="1">
      <c r="D2" s="25"/>
    </row>
    <row r="3" spans="1:10" s="24" customFormat="1" ht="13.2" customHeight="1">
      <c r="D3" s="25"/>
    </row>
    <row r="4" spans="1:10" s="26" customFormat="1" ht="13.2" customHeight="1" thickBot="1">
      <c r="D4" s="27"/>
    </row>
    <row r="5" spans="1:10" ht="16.2" thickTop="1">
      <c r="B5" s="29"/>
      <c r="F5" s="73" t="s">
        <v>69</v>
      </c>
    </row>
    <row r="6" spans="1:10" s="4" customFormat="1" ht="13.8">
      <c r="B6" s="219" t="s">
        <v>154</v>
      </c>
      <c r="C6" s="219"/>
      <c r="D6" s="219"/>
      <c r="E6" s="219"/>
      <c r="F6" s="219"/>
    </row>
    <row r="7" spans="1:10" s="1" customFormat="1" ht="13.2">
      <c r="B7" s="221" t="s">
        <v>16</v>
      </c>
      <c r="C7" s="221"/>
      <c r="D7" s="221"/>
      <c r="E7" s="221"/>
      <c r="F7" s="221"/>
    </row>
    <row r="8" spans="1:10" s="1" customFormat="1" ht="13.2">
      <c r="B8" s="59" t="s">
        <v>166</v>
      </c>
      <c r="C8" s="59"/>
      <c r="D8" s="59"/>
      <c r="E8" s="59"/>
      <c r="F8" s="59"/>
    </row>
    <row r="9" spans="1:10" s="1" customFormat="1" ht="13.2">
      <c r="B9" s="222" t="s">
        <v>150</v>
      </c>
      <c r="C9" s="222"/>
      <c r="D9" s="222"/>
      <c r="E9" s="222"/>
      <c r="F9" s="222"/>
    </row>
    <row r="10" spans="1:10" ht="7.5" customHeight="1"/>
    <row r="11" spans="1:10" ht="30" customHeight="1">
      <c r="A11" s="1"/>
      <c r="B11" s="223" t="s">
        <v>0</v>
      </c>
      <c r="C11" s="224"/>
      <c r="D11" s="224"/>
      <c r="E11" s="36">
        <v>44834</v>
      </c>
      <c r="F11" s="36">
        <v>44561</v>
      </c>
      <c r="G11" s="1"/>
    </row>
    <row r="12" spans="1:10" ht="15">
      <c r="A12" s="1"/>
      <c r="B12" s="37"/>
      <c r="C12" s="38"/>
      <c r="D12" s="39"/>
      <c r="E12" s="40"/>
      <c r="F12" s="40"/>
      <c r="G12" s="1"/>
    </row>
    <row r="13" spans="1:10" ht="15">
      <c r="A13" s="1"/>
      <c r="B13" s="37" t="s">
        <v>107</v>
      </c>
      <c r="C13" s="38"/>
      <c r="D13" s="39" t="s">
        <v>71</v>
      </c>
      <c r="E13" s="189">
        <v>0</v>
      </c>
      <c r="F13" s="40">
        <v>0</v>
      </c>
      <c r="G13" s="1"/>
    </row>
    <row r="14" spans="1:10" ht="15">
      <c r="A14" s="1"/>
      <c r="B14" s="41"/>
      <c r="C14" s="38"/>
      <c r="D14" s="42"/>
      <c r="E14" s="189"/>
      <c r="F14" s="40"/>
      <c r="G14" s="1"/>
    </row>
    <row r="15" spans="1:10" ht="15">
      <c r="A15" s="1"/>
      <c r="B15" s="37" t="s">
        <v>72</v>
      </c>
      <c r="C15" s="38"/>
      <c r="D15" s="42" t="s">
        <v>73</v>
      </c>
      <c r="E15" s="189">
        <v>0</v>
      </c>
      <c r="F15" s="40">
        <v>0</v>
      </c>
      <c r="G15" s="43"/>
      <c r="I15" s="31"/>
      <c r="J15" s="31"/>
    </row>
    <row r="16" spans="1:10" ht="15">
      <c r="A16" s="1"/>
      <c r="B16" s="37"/>
      <c r="C16" s="44"/>
      <c r="D16" s="42"/>
      <c r="E16" s="189"/>
      <c r="F16" s="40"/>
      <c r="G16" s="1"/>
      <c r="I16" s="31"/>
      <c r="J16" s="31"/>
    </row>
    <row r="17" spans="1:9" ht="15">
      <c r="A17" s="1"/>
      <c r="B17" s="41" t="s">
        <v>11</v>
      </c>
      <c r="C17" s="39"/>
      <c r="D17" s="39"/>
      <c r="E17" s="190">
        <f>SUM(E13:E16)</f>
        <v>0</v>
      </c>
      <c r="F17" s="45">
        <f>+SUM(F13:F16)</f>
        <v>0</v>
      </c>
      <c r="G17" s="46"/>
    </row>
    <row r="18" spans="1:9" ht="15">
      <c r="A18" s="1"/>
      <c r="B18" s="41"/>
      <c r="C18" s="39"/>
      <c r="D18" s="39"/>
      <c r="E18" s="190"/>
      <c r="F18" s="45"/>
      <c r="G18" s="46"/>
    </row>
    <row r="19" spans="1:9" ht="30" customHeight="1">
      <c r="A19" s="1"/>
      <c r="B19" s="223" t="s">
        <v>1</v>
      </c>
      <c r="C19" s="224"/>
      <c r="D19" s="224"/>
      <c r="E19" s="191"/>
      <c r="F19" s="36"/>
      <c r="G19" s="1"/>
    </row>
    <row r="20" spans="1:9" ht="15">
      <c r="A20" s="1"/>
      <c r="B20" s="41"/>
      <c r="C20" s="47"/>
      <c r="D20" s="48"/>
      <c r="E20" s="192"/>
      <c r="F20" s="49"/>
      <c r="G20" s="1"/>
    </row>
    <row r="21" spans="1:9" ht="15">
      <c r="A21" s="1"/>
      <c r="B21" s="37" t="s">
        <v>74</v>
      </c>
      <c r="C21" s="48"/>
      <c r="D21" s="48"/>
      <c r="E21" s="189">
        <v>0</v>
      </c>
      <c r="F21" s="40">
        <v>0</v>
      </c>
      <c r="G21" s="1"/>
    </row>
    <row r="22" spans="1:9" ht="15">
      <c r="A22" s="1"/>
      <c r="B22" s="37"/>
      <c r="C22" s="44"/>
      <c r="D22" s="42"/>
      <c r="E22" s="193"/>
      <c r="F22" s="50"/>
      <c r="G22" s="1"/>
      <c r="I22" s="31"/>
    </row>
    <row r="23" spans="1:9" ht="15">
      <c r="A23" s="1"/>
      <c r="B23" s="37" t="s">
        <v>75</v>
      </c>
      <c r="C23" s="44"/>
      <c r="D23" s="42" t="s">
        <v>76</v>
      </c>
      <c r="E23" s="189">
        <v>0</v>
      </c>
      <c r="F23" s="40">
        <v>0</v>
      </c>
      <c r="G23" s="43"/>
      <c r="I23" s="31"/>
    </row>
    <row r="24" spans="1:9" ht="15">
      <c r="A24" s="1"/>
      <c r="B24" s="41"/>
      <c r="C24" s="44"/>
      <c r="D24" s="42"/>
      <c r="E24" s="193"/>
      <c r="F24" s="50"/>
      <c r="G24" s="1"/>
      <c r="I24" s="31"/>
    </row>
    <row r="25" spans="1:9" ht="15">
      <c r="A25" s="1"/>
      <c r="B25" s="37" t="s">
        <v>12</v>
      </c>
      <c r="C25" s="44"/>
      <c r="D25" s="42"/>
      <c r="E25" s="189">
        <v>0</v>
      </c>
      <c r="F25" s="40">
        <v>0</v>
      </c>
      <c r="G25" s="1"/>
      <c r="I25" s="31"/>
    </row>
    <row r="26" spans="1:9" ht="15">
      <c r="A26" s="1"/>
      <c r="B26" s="41"/>
      <c r="C26" s="44"/>
      <c r="D26" s="42"/>
      <c r="E26" s="193"/>
      <c r="F26" s="51"/>
      <c r="G26" s="1"/>
      <c r="I26" s="31"/>
    </row>
    <row r="27" spans="1:9" ht="15">
      <c r="A27" s="1"/>
      <c r="B27" s="41" t="s">
        <v>13</v>
      </c>
      <c r="C27" s="47"/>
      <c r="D27" s="48"/>
      <c r="E27" s="190">
        <f>+E17+SUM(E20:E26)</f>
        <v>0</v>
      </c>
      <c r="F27" s="45">
        <f>+F17+SUM(F20:F26)</f>
        <v>0</v>
      </c>
      <c r="G27" s="52"/>
    </row>
    <row r="28" spans="1:9" ht="15">
      <c r="A28" s="1"/>
      <c r="B28" s="41" t="s">
        <v>14</v>
      </c>
      <c r="C28" s="42"/>
      <c r="D28" s="42"/>
      <c r="E28" s="53">
        <v>0</v>
      </c>
      <c r="F28" s="53">
        <v>0</v>
      </c>
      <c r="G28" s="1"/>
      <c r="H28" s="32"/>
    </row>
    <row r="29" spans="1:9" ht="15">
      <c r="A29" s="1"/>
      <c r="B29" s="54" t="s">
        <v>15</v>
      </c>
      <c r="C29" s="55"/>
      <c r="D29" s="56"/>
      <c r="E29" s="57">
        <v>0</v>
      </c>
      <c r="F29" s="57">
        <v>0</v>
      </c>
      <c r="G29" s="1"/>
      <c r="H29" s="33"/>
      <c r="I29" s="31"/>
    </row>
    <row r="30" spans="1:9">
      <c r="B30" s="34"/>
      <c r="C30" s="35"/>
      <c r="D30" s="35"/>
      <c r="E30" s="188"/>
    </row>
    <row r="31" spans="1:9" s="1" customFormat="1" ht="15" customHeight="1">
      <c r="B31" s="220" t="s">
        <v>91</v>
      </c>
      <c r="C31" s="220"/>
      <c r="D31" s="220"/>
      <c r="E31" s="220"/>
      <c r="F31" s="220"/>
      <c r="G31" s="60"/>
      <c r="H31" s="60"/>
      <c r="I31" s="60"/>
    </row>
    <row r="32" spans="1:9" s="1" customFormat="1" ht="15" customHeight="1">
      <c r="D32" s="61"/>
      <c r="E32" s="62"/>
      <c r="F32" s="62"/>
      <c r="G32" s="60"/>
      <c r="H32" s="60"/>
      <c r="I32" s="60"/>
    </row>
    <row r="33" spans="1:9" s="1" customFormat="1" ht="15" customHeight="1">
      <c r="D33" s="61"/>
      <c r="G33" s="60"/>
      <c r="H33" s="60"/>
      <c r="I33" s="60"/>
    </row>
    <row r="34" spans="1:9" s="1" customFormat="1" ht="15" customHeight="1">
      <c r="B34" s="1" t="s">
        <v>109</v>
      </c>
      <c r="D34" s="61"/>
      <c r="G34" s="60"/>
      <c r="H34" s="60"/>
      <c r="I34" s="60"/>
    </row>
    <row r="35" spans="1:9" s="1" customFormat="1" ht="15" customHeight="1">
      <c r="D35" s="61"/>
      <c r="G35" s="60"/>
      <c r="H35" s="60"/>
      <c r="I35" s="60"/>
    </row>
    <row r="36" spans="1:9" s="1" customFormat="1" ht="15" customHeight="1">
      <c r="D36" s="61"/>
      <c r="G36" s="60"/>
      <c r="H36" s="60"/>
      <c r="I36" s="60"/>
    </row>
    <row r="37" spans="1:9" s="1" customFormat="1" ht="15" customHeight="1">
      <c r="D37" s="61"/>
      <c r="G37" s="60"/>
      <c r="H37" s="60"/>
      <c r="I37" s="60"/>
    </row>
    <row r="38" spans="1:9" s="1" customFormat="1" ht="13.2">
      <c r="B38" s="63"/>
      <c r="D38" s="61"/>
    </row>
    <row r="39" spans="1:9" s="1" customFormat="1" ht="13.2">
      <c r="B39" s="64"/>
      <c r="C39" s="64"/>
      <c r="D39" s="64"/>
      <c r="E39" s="64"/>
      <c r="F39" s="64"/>
    </row>
    <row r="40" spans="1:9" s="67" customFormat="1" ht="13.2">
      <c r="A40" s="65"/>
      <c r="B40" s="66" t="s">
        <v>189</v>
      </c>
      <c r="C40" s="66"/>
      <c r="D40" s="68" t="s">
        <v>187</v>
      </c>
      <c r="E40" s="68"/>
      <c r="F40" s="69" t="s">
        <v>60</v>
      </c>
    </row>
    <row r="41" spans="1:9" s="67" customFormat="1" ht="13.2">
      <c r="A41" s="65"/>
      <c r="B41" s="70" t="s">
        <v>3</v>
      </c>
      <c r="D41" s="70" t="s">
        <v>188</v>
      </c>
      <c r="E41" s="71"/>
      <c r="F41" s="70" t="s">
        <v>8</v>
      </c>
    </row>
    <row r="42" spans="1:9" s="1" customFormat="1" ht="13.2">
      <c r="B42" s="63"/>
      <c r="D42" s="61"/>
    </row>
    <row r="43" spans="1:9" s="1" customFormat="1" ht="13.2">
      <c r="D43" s="61"/>
    </row>
  </sheetData>
  <customSheetViews>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1"/>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2"/>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7" right="0.7" top="0.75" bottom="0.75" header="0.3" footer="0.3"/>
      <pageSetup paperSize="9" scale="46" orientation="portrait" r:id="rId3"/>
    </customSheetView>
    <customSheetView guid="{F3648BCD-1CED-4BBB-AE63-37BDB925883F}" scale="80" showGridLines="0">
      <pane ySplit="7" topLeftCell="A8" activePane="bottomLeft" state="frozen"/>
      <selection pane="bottomLeft" activeCell="B38" sqref="B38"/>
      <colBreaks count="1" manualBreakCount="1">
        <brk id="7" max="1048575" man="1"/>
      </colBreaks>
      <pageMargins left="0.7" right="0.7" top="0.75" bottom="0.75" header="0.3" footer="0.3"/>
      <pageSetup paperSize="9" scale="46" orientation="portrait" r:id="rId4"/>
    </customSheetView>
  </customSheetViews>
  <mergeCells count="6">
    <mergeCell ref="B6:F6"/>
    <mergeCell ref="B31:F31"/>
    <mergeCell ref="B7:F7"/>
    <mergeCell ref="B9:F9"/>
    <mergeCell ref="B11:D11"/>
    <mergeCell ref="B19:D19"/>
  </mergeCells>
  <hyperlinks>
    <hyperlink ref="F5" location="INDICE!A1" display="Índice" xr:uid="{5289182D-4933-4DC1-999A-50ED67B1FA2C}"/>
  </hyperlinks>
  <pageMargins left="0.7" right="0.7" top="0.75" bottom="0.75" header="0.3" footer="0.3"/>
  <pageSetup paperSize="9" scale="55" fitToHeight="0" orientation="portrait" r:id="rId5"/>
  <colBreaks count="1" manualBreakCount="1">
    <brk id="6" max="1048575" man="1"/>
  </colBreaks>
  <drawing r:id="rId6"/>
  <legacyDrawing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2" tint="-0.499984740745262"/>
    <pageSetUpPr fitToPage="1"/>
  </sheetPr>
  <dimension ref="A1:J38"/>
  <sheetViews>
    <sheetView showGridLines="0" zoomScale="90" zoomScaleNormal="90" zoomScaleSheetLayoutView="90" workbookViewId="0">
      <pane ySplit="11" topLeftCell="A35" activePane="bottomLeft" state="frozen"/>
      <selection activeCell="B21" sqref="B21"/>
      <selection pane="bottomLeft"/>
    </sheetView>
  </sheetViews>
  <sheetFormatPr baseColWidth="10" defaultColWidth="11.44140625" defaultRowHeight="13.2"/>
  <cols>
    <col min="1" max="1" width="2.88671875" style="77" customWidth="1"/>
    <col min="2" max="2" width="60.44140625" style="77" customWidth="1"/>
    <col min="3" max="3" width="11.109375" style="77" customWidth="1"/>
    <col min="4" max="4" width="9.33203125" style="77" customWidth="1"/>
    <col min="5" max="5" width="7.6640625" style="77" customWidth="1"/>
    <col min="6" max="7" width="20.33203125" style="77" customWidth="1"/>
    <col min="8" max="9" width="17.88671875" style="77" bestFit="1" customWidth="1"/>
    <col min="10" max="10" width="6.88671875" style="77" customWidth="1"/>
    <col min="11" max="16384" width="11.44140625" style="77"/>
  </cols>
  <sheetData>
    <row r="1" spans="1:10" s="80" customFormat="1">
      <c r="D1" s="81"/>
    </row>
    <row r="2" spans="1:10" s="80" customFormat="1">
      <c r="D2" s="81"/>
    </row>
    <row r="3" spans="1:10" s="80" customFormat="1">
      <c r="D3" s="81"/>
    </row>
    <row r="4" spans="1:10" s="82" customFormat="1" ht="13.8" thickBot="1">
      <c r="D4" s="83"/>
    </row>
    <row r="5" spans="1:10" ht="13.8" thickTop="1">
      <c r="B5" s="84"/>
      <c r="C5" s="85"/>
      <c r="D5" s="85"/>
      <c r="E5" s="85"/>
      <c r="F5" s="85"/>
      <c r="G5" s="73" t="s">
        <v>69</v>
      </c>
      <c r="H5" s="86"/>
      <c r="I5" s="86"/>
      <c r="J5" s="86"/>
    </row>
    <row r="6" spans="1:10" ht="13.8">
      <c r="B6" s="225" t="s">
        <v>154</v>
      </c>
      <c r="C6" s="225"/>
      <c r="D6" s="225"/>
      <c r="E6" s="225"/>
      <c r="F6" s="225"/>
      <c r="G6" s="225"/>
      <c r="H6" s="86"/>
      <c r="I6" s="86"/>
      <c r="J6" s="86"/>
    </row>
    <row r="7" spans="1:10">
      <c r="B7" s="226" t="s">
        <v>17</v>
      </c>
      <c r="C7" s="226"/>
      <c r="D7" s="226"/>
      <c r="E7" s="226"/>
      <c r="F7" s="226"/>
      <c r="G7" s="226"/>
      <c r="H7" s="74"/>
      <c r="I7" s="74"/>
    </row>
    <row r="8" spans="1:10">
      <c r="B8" s="74" t="s">
        <v>167</v>
      </c>
      <c r="C8" s="74"/>
      <c r="D8" s="74"/>
      <c r="E8" s="74"/>
      <c r="F8" s="74"/>
      <c r="G8" s="74"/>
      <c r="H8" s="74"/>
      <c r="I8" s="74"/>
    </row>
    <row r="9" spans="1:10" s="131" customFormat="1" ht="12">
      <c r="B9" s="227" t="s">
        <v>150</v>
      </c>
      <c r="C9" s="227"/>
      <c r="D9" s="227"/>
      <c r="E9" s="227"/>
      <c r="F9" s="227"/>
      <c r="G9" s="227"/>
      <c r="H9" s="132"/>
      <c r="I9" s="132"/>
    </row>
    <row r="10" spans="1:10">
      <c r="B10" s="59"/>
      <c r="C10" s="59"/>
      <c r="D10" s="59"/>
      <c r="E10" s="59"/>
      <c r="F10" s="59"/>
      <c r="G10" s="59"/>
      <c r="H10" s="74"/>
      <c r="I10" s="74"/>
    </row>
    <row r="11" spans="1:10" ht="30" customHeight="1">
      <c r="B11" s="58" t="s">
        <v>5</v>
      </c>
      <c r="C11" s="87"/>
      <c r="D11" s="87"/>
      <c r="E11" s="87"/>
      <c r="F11" s="36">
        <v>44834</v>
      </c>
      <c r="G11" s="36">
        <v>44469</v>
      </c>
      <c r="I11" s="88"/>
    </row>
    <row r="12" spans="1:10">
      <c r="B12" s="75"/>
      <c r="C12" s="89"/>
      <c r="D12" s="89"/>
      <c r="E12" s="89"/>
      <c r="F12" s="76"/>
      <c r="G12" s="76"/>
      <c r="I12" s="88"/>
    </row>
    <row r="13" spans="1:10" ht="15" customHeight="1">
      <c r="A13" s="90"/>
      <c r="B13" s="91" t="s">
        <v>89</v>
      </c>
      <c r="C13" s="92" t="s">
        <v>77</v>
      </c>
      <c r="D13" s="92"/>
      <c r="E13" s="92"/>
      <c r="F13" s="194">
        <v>0</v>
      </c>
      <c r="G13" s="194">
        <v>0</v>
      </c>
      <c r="H13" s="93"/>
      <c r="I13" s="93"/>
    </row>
    <row r="14" spans="1:10" ht="15" customHeight="1">
      <c r="A14" s="90"/>
      <c r="B14" s="91" t="s">
        <v>78</v>
      </c>
      <c r="C14" s="92" t="s">
        <v>79</v>
      </c>
      <c r="D14" s="94"/>
      <c r="E14" s="92"/>
      <c r="F14" s="194">
        <v>0</v>
      </c>
      <c r="G14" s="194">
        <v>0</v>
      </c>
      <c r="H14" s="93"/>
      <c r="I14" s="93"/>
      <c r="J14" s="95"/>
    </row>
    <row r="15" spans="1:10">
      <c r="A15" s="90"/>
      <c r="B15" s="96" t="s">
        <v>80</v>
      </c>
      <c r="C15" s="97" t="s">
        <v>81</v>
      </c>
      <c r="D15" s="98"/>
      <c r="E15" s="92"/>
      <c r="F15" s="194">
        <v>0</v>
      </c>
      <c r="G15" s="194">
        <v>0</v>
      </c>
      <c r="J15" s="95"/>
    </row>
    <row r="16" spans="1:10">
      <c r="A16" s="90"/>
      <c r="B16" s="96"/>
      <c r="C16" s="97"/>
      <c r="D16" s="98"/>
      <c r="E16" s="92"/>
      <c r="F16" s="194"/>
      <c r="G16" s="194"/>
      <c r="J16" s="95"/>
    </row>
    <row r="17" spans="1:10" s="74" customFormat="1" ht="15" customHeight="1">
      <c r="A17" s="90"/>
      <c r="B17" s="99" t="s">
        <v>9</v>
      </c>
      <c r="C17" s="100"/>
      <c r="D17" s="100"/>
      <c r="E17" s="100"/>
      <c r="F17" s="195">
        <f>SUM(F13:F16)</f>
        <v>0</v>
      </c>
      <c r="G17" s="195">
        <f>SUM(G13:G16)</f>
        <v>0</v>
      </c>
      <c r="J17" s="101"/>
    </row>
    <row r="18" spans="1:10" ht="30" customHeight="1">
      <c r="B18" s="79" t="s">
        <v>6</v>
      </c>
      <c r="C18" s="102"/>
      <c r="D18" s="103"/>
      <c r="E18" s="103"/>
      <c r="F18" s="196"/>
      <c r="G18" s="196"/>
      <c r="I18" s="88"/>
    </row>
    <row r="19" spans="1:10" ht="15" customHeight="1">
      <c r="A19" s="90"/>
      <c r="B19" s="96"/>
      <c r="C19" s="97"/>
      <c r="D19" s="98"/>
      <c r="E19" s="92"/>
      <c r="F19" s="194"/>
      <c r="G19" s="194"/>
      <c r="J19" s="95"/>
    </row>
    <row r="20" spans="1:10" ht="15" customHeight="1">
      <c r="A20" s="90"/>
      <c r="B20" s="96" t="s">
        <v>108</v>
      </c>
      <c r="C20" s="97" t="s">
        <v>83</v>
      </c>
      <c r="D20" s="98"/>
      <c r="E20" s="92"/>
      <c r="F20" s="194">
        <v>0</v>
      </c>
      <c r="G20" s="194">
        <v>0</v>
      </c>
      <c r="J20" s="95"/>
    </row>
    <row r="21" spans="1:10" ht="15" customHeight="1">
      <c r="A21" s="90"/>
      <c r="B21" s="96" t="s">
        <v>110</v>
      </c>
      <c r="C21" s="97"/>
      <c r="D21" s="98"/>
      <c r="E21" s="92"/>
      <c r="F21" s="194">
        <v>0</v>
      </c>
      <c r="G21" s="194">
        <v>0</v>
      </c>
      <c r="J21" s="95"/>
    </row>
    <row r="22" spans="1:10" ht="15" customHeight="1">
      <c r="A22" s="104"/>
      <c r="B22" s="91" t="s">
        <v>90</v>
      </c>
      <c r="C22" s="105"/>
      <c r="D22" s="94"/>
      <c r="E22" s="105"/>
      <c r="F22" s="194">
        <v>0</v>
      </c>
      <c r="G22" s="194">
        <v>0</v>
      </c>
      <c r="I22" s="95"/>
    </row>
    <row r="23" spans="1:10" ht="15" customHeight="1">
      <c r="A23" s="106"/>
      <c r="B23" s="107" t="s">
        <v>82</v>
      </c>
      <c r="C23" s="97" t="s">
        <v>152</v>
      </c>
      <c r="D23" s="109"/>
      <c r="E23" s="110"/>
      <c r="F23" s="194">
        <v>0</v>
      </c>
      <c r="G23" s="194">
        <v>0</v>
      </c>
      <c r="J23" s="95"/>
    </row>
    <row r="24" spans="1:10" ht="15" customHeight="1">
      <c r="A24" s="106"/>
      <c r="B24" s="107"/>
      <c r="C24" s="108"/>
      <c r="D24" s="109"/>
      <c r="E24" s="110"/>
      <c r="F24" s="194"/>
      <c r="G24" s="194"/>
      <c r="J24" s="95"/>
    </row>
    <row r="25" spans="1:10" s="74" customFormat="1" ht="15" customHeight="1">
      <c r="A25" s="90"/>
      <c r="B25" s="99" t="s">
        <v>10</v>
      </c>
      <c r="C25" s="100"/>
      <c r="D25" s="100"/>
      <c r="E25" s="100"/>
      <c r="F25" s="195">
        <f>SUM(F20:F24)</f>
        <v>0</v>
      </c>
      <c r="G25" s="195">
        <f>SUM(G20:G24)</f>
        <v>0</v>
      </c>
      <c r="J25" s="101"/>
    </row>
    <row r="26" spans="1:10" ht="15" customHeight="1">
      <c r="A26" s="90"/>
      <c r="B26" s="111" t="s">
        <v>2</v>
      </c>
      <c r="C26" s="112"/>
      <c r="D26" s="112"/>
      <c r="E26" s="112"/>
      <c r="F26" s="197">
        <f>+F17+F25</f>
        <v>0</v>
      </c>
      <c r="G26" s="197">
        <f>+G17-G25</f>
        <v>0</v>
      </c>
      <c r="H26" s="113"/>
      <c r="I26" s="95"/>
    </row>
    <row r="27" spans="1:10" ht="15" customHeight="1">
      <c r="F27" s="114"/>
    </row>
    <row r="28" spans="1:10" ht="15" customHeight="1">
      <c r="B28" s="77" t="s">
        <v>91</v>
      </c>
      <c r="J28" s="95"/>
    </row>
    <row r="29" spans="1:10" ht="15" customHeight="1">
      <c r="F29" s="95"/>
      <c r="H29" s="115"/>
    </row>
    <row r="30" spans="1:10" ht="15" customHeight="1">
      <c r="F30" s="95"/>
      <c r="G30" s="116"/>
      <c r="H30" s="115"/>
    </row>
    <row r="31" spans="1:10" ht="15" customHeight="1">
      <c r="B31" s="117" t="s">
        <v>95</v>
      </c>
      <c r="F31" s="95"/>
      <c r="G31" s="116"/>
      <c r="H31" s="115"/>
    </row>
    <row r="32" spans="1:10">
      <c r="C32" s="115"/>
      <c r="D32" s="115"/>
      <c r="E32" s="115"/>
      <c r="H32" s="115"/>
    </row>
    <row r="33" spans="1:8">
      <c r="C33" s="115"/>
      <c r="D33" s="115"/>
      <c r="E33" s="115"/>
      <c r="H33" s="115"/>
    </row>
    <row r="34" spans="1:8">
      <c r="C34" s="115"/>
      <c r="D34" s="115"/>
      <c r="E34" s="115"/>
      <c r="H34" s="115"/>
    </row>
    <row r="35" spans="1:8">
      <c r="C35" s="115"/>
      <c r="D35" s="115"/>
      <c r="E35" s="115"/>
      <c r="H35" s="115"/>
    </row>
    <row r="36" spans="1:8">
      <c r="C36" s="115"/>
      <c r="D36" s="115"/>
      <c r="E36" s="115"/>
      <c r="H36" s="115"/>
    </row>
    <row r="37" spans="1:8" s="67" customFormat="1">
      <c r="A37" s="65"/>
      <c r="B37" s="66" t="s">
        <v>189</v>
      </c>
      <c r="C37" s="66"/>
      <c r="D37" s="68" t="s">
        <v>187</v>
      </c>
      <c r="E37" s="68"/>
      <c r="G37" s="69" t="s">
        <v>60</v>
      </c>
    </row>
    <row r="38" spans="1:8" s="67" customFormat="1">
      <c r="A38" s="65"/>
      <c r="B38" s="70" t="s">
        <v>3</v>
      </c>
      <c r="D38" s="70" t="s">
        <v>188</v>
      </c>
      <c r="E38" s="71"/>
      <c r="G38" s="70" t="s">
        <v>8</v>
      </c>
    </row>
  </sheetData>
  <customSheetViews>
    <customSheetView guid="{B9F63820-5C32-455A-BC9D-0BE84D6B0867}" scale="80" showGridLines="0" fitToPage="1" state="hidden">
      <pane ySplit="6" topLeftCell="A28" activePane="bottomLeft" state="frozen"/>
      <selection pane="bottomLeft" activeCell="F51" sqref="F51"/>
      <pageMargins left="0.48" right="0.39" top="0.74803149606299213" bottom="0.74803149606299213" header="0.31496062992125984" footer="0.31496062992125984"/>
      <printOptions horizontalCentered="1"/>
      <pageSetup paperSize="9" scale="55" orientation="portrait" r:id="rId1"/>
    </customSheetView>
    <customSheetView guid="{7015FC6D-0680-4B00-AA0E-B83DA1D0B666}" scale="80" showPageBreaks="1" showGridLines="0" fitToPage="1" printArea="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52" orientation="portrait" r:id="rId2"/>
    </customSheetView>
    <customSheetView guid="{5FCC9217-B3E9-4B91-A943-5F21728EBEE9}" scale="80" showPageBreaks="1" showGridLines="0" fitToPage="1" printArea="1">
      <pane ySplit="6" topLeftCell="A70" activePane="bottomLeft" state="frozen"/>
      <selection pane="bottomLeft" activeCell="B6" sqref="B6:G79"/>
      <pageMargins left="0.48" right="0.39" top="0.74803149606299213" bottom="0.74803149606299213" header="0.31496062992125984" footer="0.31496062992125984"/>
      <printOptions horizontalCentered="1"/>
      <pageSetup paperSize="9" scale="52" orientation="portrait" r:id="rId3"/>
    </customSheetView>
    <customSheetView guid="{F3648BCD-1CED-4BBB-AE63-37BDB925883F}" scale="80" showGridLines="0" fitToPage="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52" orientation="portrait" r:id="rId4"/>
    </customSheetView>
  </customSheetViews>
  <mergeCells count="3">
    <mergeCell ref="B6:G6"/>
    <mergeCell ref="B7:G7"/>
    <mergeCell ref="B9:G9"/>
  </mergeCells>
  <hyperlinks>
    <hyperlink ref="G5" location="INDICE!A1" display="Índice" xr:uid="{4CFD84B2-FE8F-4786-B770-A82E448DB165}"/>
  </hyperlinks>
  <printOptions horizontalCentered="1"/>
  <pageMargins left="0.48" right="0.39" top="0.74803149606299213" bottom="0.74803149606299213" header="0.31496062992125984" footer="0.31496062992125984"/>
  <pageSetup paperSize="9" scale="67" orientation="portrait" r:id="rId5"/>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2" tint="-0.499984740745262"/>
    <pageSetUpPr fitToPage="1"/>
  </sheetPr>
  <dimension ref="A1:L43"/>
  <sheetViews>
    <sheetView showGridLines="0" zoomScale="90" zoomScaleNormal="90" zoomScaleSheetLayoutView="90" workbookViewId="0">
      <pane ySplit="11" topLeftCell="A30" activePane="bottomLeft" state="frozen"/>
      <selection pane="bottomLeft"/>
    </sheetView>
  </sheetViews>
  <sheetFormatPr baseColWidth="10" defaultColWidth="11.44140625" defaultRowHeight="13.2"/>
  <cols>
    <col min="1" max="1" width="3" style="1" customWidth="1"/>
    <col min="2" max="2" width="52.5546875" style="63" customWidth="1"/>
    <col min="3" max="3" width="17" style="63" bestFit="1" customWidth="1"/>
    <col min="4" max="4" width="10.44140625" style="63" customWidth="1"/>
    <col min="5" max="5" width="21.6640625" style="63" customWidth="1"/>
    <col min="6" max="6" width="21.33203125" style="154" customWidth="1"/>
    <col min="7" max="7" width="3" style="1" customWidth="1"/>
    <col min="8" max="8" width="11.109375" style="1" bestFit="1" customWidth="1"/>
    <col min="9" max="9" width="6.88671875" style="1" bestFit="1" customWidth="1"/>
    <col min="10" max="16384" width="11.44140625" style="1"/>
  </cols>
  <sheetData>
    <row r="1" spans="2:10" s="80" customFormat="1">
      <c r="D1" s="81"/>
    </row>
    <row r="2" spans="2:10" s="80" customFormat="1">
      <c r="D2" s="81"/>
    </row>
    <row r="3" spans="2:10" s="80" customFormat="1">
      <c r="D3" s="81"/>
    </row>
    <row r="4" spans="2:10" s="82" customFormat="1" ht="13.8" thickBot="1">
      <c r="D4" s="83"/>
    </row>
    <row r="5" spans="2:10" ht="13.8" thickTop="1">
      <c r="B5" s="72"/>
      <c r="F5" s="73" t="s">
        <v>69</v>
      </c>
    </row>
    <row r="6" spans="2:10" s="4" customFormat="1" ht="13.8">
      <c r="B6" s="219" t="s">
        <v>154</v>
      </c>
      <c r="C6" s="219"/>
      <c r="D6" s="219"/>
      <c r="E6" s="219"/>
      <c r="F6" s="219"/>
      <c r="G6" s="219"/>
      <c r="H6" s="155"/>
    </row>
    <row r="7" spans="2:10">
      <c r="B7" s="231" t="s">
        <v>93</v>
      </c>
      <c r="C7" s="231"/>
      <c r="D7" s="231"/>
      <c r="E7" s="231"/>
      <c r="F7" s="231"/>
      <c r="G7" s="134"/>
      <c r="H7" s="135"/>
    </row>
    <row r="8" spans="2:10">
      <c r="B8" s="74" t="s">
        <v>167</v>
      </c>
      <c r="C8" s="74"/>
      <c r="D8" s="74"/>
      <c r="E8" s="74"/>
      <c r="F8" s="74"/>
      <c r="G8" s="74"/>
      <c r="H8" s="135"/>
    </row>
    <row r="9" spans="2:10">
      <c r="B9" s="156" t="s">
        <v>150</v>
      </c>
      <c r="C9" s="157"/>
      <c r="D9" s="157"/>
      <c r="E9" s="157"/>
      <c r="F9" s="157"/>
      <c r="G9" s="135"/>
      <c r="H9" s="135"/>
    </row>
    <row r="10" spans="2:10">
      <c r="B10" s="136"/>
      <c r="C10" s="136"/>
      <c r="D10" s="136"/>
      <c r="E10" s="136"/>
      <c r="F10" s="77"/>
      <c r="G10" s="63"/>
    </row>
    <row r="11" spans="2:10" ht="28.95" customHeight="1">
      <c r="B11" s="158"/>
      <c r="C11" s="78"/>
      <c r="D11" s="78"/>
      <c r="E11" s="36">
        <v>44834</v>
      </c>
      <c r="F11" s="36">
        <v>44469</v>
      </c>
    </row>
    <row r="12" spans="2:10">
      <c r="B12" s="234"/>
      <c r="C12" s="235"/>
      <c r="D12" s="235"/>
      <c r="E12" s="137"/>
      <c r="F12" s="137"/>
    </row>
    <row r="13" spans="2:10" s="77" customFormat="1">
      <c r="B13" s="138" t="s">
        <v>18</v>
      </c>
      <c r="C13" s="139"/>
      <c r="D13" s="139"/>
      <c r="E13" s="194"/>
      <c r="F13" s="194"/>
    </row>
    <row r="14" spans="2:10" s="77" customFormat="1">
      <c r="B14" s="140"/>
      <c r="C14" s="139"/>
      <c r="D14" s="139"/>
      <c r="E14" s="194"/>
      <c r="F14" s="194"/>
      <c r="H14" s="141"/>
      <c r="I14" s="141"/>
      <c r="J14" s="141"/>
    </row>
    <row r="15" spans="2:10" s="77" customFormat="1">
      <c r="B15" s="229" t="s">
        <v>19</v>
      </c>
      <c r="C15" s="230"/>
      <c r="D15" s="230"/>
      <c r="E15" s="194"/>
      <c r="F15" s="194"/>
      <c r="H15" s="141"/>
      <c r="I15" s="141"/>
      <c r="J15" s="141"/>
    </row>
    <row r="16" spans="2:10" s="77" customFormat="1">
      <c r="B16" s="140" t="s">
        <v>98</v>
      </c>
      <c r="C16" s="142"/>
      <c r="D16" s="142"/>
      <c r="E16" s="194">
        <v>0</v>
      </c>
      <c r="F16" s="194">
        <v>0</v>
      </c>
      <c r="H16" s="141"/>
      <c r="I16" s="141"/>
      <c r="J16" s="141"/>
    </row>
    <row r="17" spans="2:12" s="77" customFormat="1">
      <c r="B17" s="140" t="s">
        <v>99</v>
      </c>
      <c r="C17" s="139"/>
      <c r="D17" s="142"/>
      <c r="E17" s="194">
        <v>0</v>
      </c>
      <c r="F17" s="194">
        <v>0</v>
      </c>
      <c r="H17" s="141"/>
      <c r="I17" s="141"/>
      <c r="J17" s="141"/>
    </row>
    <row r="18" spans="2:12" s="77" customFormat="1">
      <c r="B18" s="91" t="s">
        <v>100</v>
      </c>
      <c r="C18" s="142"/>
      <c r="D18" s="142"/>
      <c r="E18" s="194">
        <v>0</v>
      </c>
      <c r="F18" s="194">
        <v>0</v>
      </c>
      <c r="H18" s="141"/>
      <c r="I18" s="141"/>
      <c r="J18" s="141"/>
    </row>
    <row r="19" spans="2:12" s="77" customFormat="1">
      <c r="B19" s="91" t="s">
        <v>112</v>
      </c>
      <c r="C19" s="142"/>
      <c r="D19" s="142"/>
      <c r="E19" s="194">
        <v>0</v>
      </c>
      <c r="F19" s="194">
        <v>0</v>
      </c>
      <c r="H19" s="141"/>
      <c r="I19" s="141"/>
      <c r="J19" s="141"/>
    </row>
    <row r="20" spans="2:12" s="77" customFormat="1">
      <c r="B20" s="91"/>
      <c r="C20" s="139"/>
      <c r="D20" s="139"/>
      <c r="E20" s="194"/>
      <c r="F20" s="194"/>
      <c r="H20" s="141"/>
      <c r="I20" s="141"/>
      <c r="J20" s="141"/>
    </row>
    <row r="21" spans="2:12" s="74" customFormat="1">
      <c r="B21" s="229" t="s">
        <v>20</v>
      </c>
      <c r="C21" s="230"/>
      <c r="D21" s="230"/>
      <c r="E21" s="200">
        <f>+SUM(E15:E20)</f>
        <v>0</v>
      </c>
      <c r="F21" s="200">
        <f>+SUM(F15:F20)</f>
        <v>0</v>
      </c>
      <c r="H21" s="141"/>
      <c r="I21" s="141"/>
      <c r="J21" s="141"/>
    </row>
    <row r="22" spans="2:12" s="77" customFormat="1">
      <c r="B22" s="140"/>
      <c r="C22" s="139"/>
      <c r="D22" s="142"/>
      <c r="E22" s="194"/>
      <c r="F22" s="194"/>
      <c r="H22" s="141"/>
      <c r="I22" s="141"/>
      <c r="J22" s="141"/>
    </row>
    <row r="23" spans="2:12" s="77" customFormat="1">
      <c r="B23" s="138" t="s">
        <v>63</v>
      </c>
      <c r="C23" s="142"/>
      <c r="D23" s="142"/>
      <c r="E23" s="194"/>
      <c r="F23" s="194"/>
      <c r="H23" s="141"/>
      <c r="I23" s="141"/>
      <c r="J23" s="141"/>
    </row>
    <row r="24" spans="2:12" s="77" customFormat="1">
      <c r="B24" s="143"/>
      <c r="C24" s="142"/>
      <c r="D24" s="142"/>
      <c r="E24" s="194"/>
      <c r="F24" s="194"/>
      <c r="H24" s="141"/>
      <c r="I24" s="141"/>
      <c r="J24" s="141"/>
    </row>
    <row r="25" spans="2:12" s="77" customFormat="1">
      <c r="B25" s="232" t="s">
        <v>21</v>
      </c>
      <c r="C25" s="233"/>
      <c r="D25" s="233"/>
      <c r="E25" s="194">
        <v>0</v>
      </c>
      <c r="F25" s="194">
        <v>0</v>
      </c>
      <c r="H25" s="141"/>
      <c r="I25" s="141"/>
      <c r="J25" s="141"/>
    </row>
    <row r="26" spans="2:12" s="77" customFormat="1">
      <c r="B26" s="144" t="s">
        <v>22</v>
      </c>
      <c r="C26" s="145"/>
      <c r="D26" s="139"/>
      <c r="E26" s="194">
        <v>0</v>
      </c>
      <c r="F26" s="194">
        <v>0</v>
      </c>
    </row>
    <row r="27" spans="2:12" s="77" customFormat="1">
      <c r="B27" s="144"/>
      <c r="C27" s="145"/>
      <c r="D27" s="142"/>
      <c r="E27" s="194"/>
      <c r="F27" s="194"/>
    </row>
    <row r="28" spans="2:12" s="77" customFormat="1">
      <c r="B28" s="229" t="s">
        <v>92</v>
      </c>
      <c r="C28" s="230"/>
      <c r="D28" s="230"/>
      <c r="E28" s="200">
        <f>SUM(E25:E27)</f>
        <v>0</v>
      </c>
      <c r="F28" s="200">
        <f>SUM(F25:F27)</f>
        <v>0</v>
      </c>
    </row>
    <row r="29" spans="2:12" s="77" customFormat="1">
      <c r="B29" s="146" t="s">
        <v>117</v>
      </c>
      <c r="C29" s="147"/>
      <c r="D29" s="147"/>
      <c r="E29" s="200">
        <f>+F30</f>
        <v>0</v>
      </c>
      <c r="F29" s="200">
        <v>0</v>
      </c>
    </row>
    <row r="30" spans="2:12" s="148" customFormat="1">
      <c r="B30" s="149" t="s">
        <v>118</v>
      </c>
      <c r="C30" s="150"/>
      <c r="D30" s="150"/>
      <c r="E30" s="201">
        <f>+E21+E28+E29</f>
        <v>0</v>
      </c>
      <c r="F30" s="201">
        <f>+F21+F28+F29</f>
        <v>0</v>
      </c>
      <c r="H30" s="215"/>
      <c r="I30" s="202"/>
    </row>
    <row r="31" spans="2:12" s="77" customFormat="1" ht="12.75" customHeight="1">
      <c r="C31" s="151"/>
      <c r="D31" s="151"/>
      <c r="E31" s="152"/>
      <c r="F31" s="152"/>
      <c r="H31" s="228"/>
      <c r="I31" s="228"/>
      <c r="J31" s="228"/>
      <c r="K31" s="228"/>
      <c r="L31" s="228"/>
    </row>
    <row r="32" spans="2:12" s="77" customFormat="1">
      <c r="B32" s="1" t="s">
        <v>94</v>
      </c>
      <c r="C32" s="1"/>
      <c r="D32" s="1"/>
      <c r="E32" s="1"/>
      <c r="F32" s="1"/>
      <c r="H32" s="228"/>
      <c r="I32" s="228"/>
      <c r="J32" s="228"/>
      <c r="K32" s="228"/>
      <c r="L32" s="228"/>
    </row>
    <row r="33" spans="1:10">
      <c r="E33" s="1"/>
      <c r="F33" s="1"/>
      <c r="H33" s="153"/>
      <c r="I33" s="153"/>
      <c r="J33" s="153"/>
    </row>
    <row r="34" spans="1:10">
      <c r="E34" s="1"/>
      <c r="F34" s="1"/>
      <c r="G34" s="63"/>
      <c r="H34" s="77"/>
    </row>
    <row r="35" spans="1:10">
      <c r="B35" s="67" t="s">
        <v>95</v>
      </c>
      <c r="E35" s="1"/>
      <c r="F35" s="1"/>
      <c r="G35" s="63"/>
      <c r="H35" s="77"/>
    </row>
    <row r="36" spans="1:10">
      <c r="B36" s="67"/>
      <c r="E36" s="1"/>
      <c r="F36" s="1"/>
      <c r="G36" s="63"/>
      <c r="H36" s="77"/>
    </row>
    <row r="37" spans="1:10">
      <c r="B37" s="67"/>
      <c r="E37" s="1"/>
      <c r="F37" s="1"/>
      <c r="G37" s="63"/>
      <c r="H37" s="77"/>
    </row>
    <row r="38" spans="1:10">
      <c r="B38" s="67"/>
      <c r="E38" s="1"/>
      <c r="F38" s="1"/>
      <c r="G38" s="63"/>
      <c r="H38" s="77"/>
    </row>
    <row r="40" spans="1:10" s="77" customFormat="1">
      <c r="C40" s="115"/>
      <c r="D40" s="115"/>
      <c r="E40" s="115"/>
    </row>
    <row r="41" spans="1:10" s="67" customFormat="1">
      <c r="A41" s="65"/>
      <c r="B41" s="66" t="s">
        <v>189</v>
      </c>
      <c r="C41" s="66"/>
      <c r="D41" s="68" t="s">
        <v>187</v>
      </c>
      <c r="F41" s="69" t="s">
        <v>60</v>
      </c>
    </row>
    <row r="42" spans="1:10" s="67" customFormat="1">
      <c r="A42" s="65"/>
      <c r="B42" s="70" t="s">
        <v>3</v>
      </c>
      <c r="D42" s="70" t="s">
        <v>188</v>
      </c>
      <c r="F42" s="70" t="s">
        <v>8</v>
      </c>
    </row>
    <row r="43" spans="1:10">
      <c r="C43" s="1"/>
      <c r="D43" s="1"/>
      <c r="E43" s="1"/>
      <c r="F43" s="1"/>
    </row>
  </sheetData>
  <customSheetViews>
    <customSheetView guid="{B9F63820-5C32-455A-BC9D-0BE84D6B0867}" scale="80" showGridLines="0" fitToPage="1" hiddenRows="1" state="hidden">
      <pane ySplit="7" topLeftCell="A25" activePane="bottomLeft" state="frozen"/>
      <selection pane="bottomLeft" activeCell="B2" sqref="B2:G44"/>
      <pageMargins left="0.7" right="0.7" top="0.75" bottom="0.75" header="0.3" footer="0.3"/>
      <pageSetup paperSize="9" scale="71" fitToHeight="0" orientation="portrait" r:id="rId1"/>
    </customSheetView>
    <customSheetView guid="{7015FC6D-0680-4B00-AA0E-B83DA1D0B666}" scale="80" showPageBreaks="1" showGridLines="0" fitToPage="1" printArea="1" hiddenRows="1">
      <pane ySplit="7" topLeftCell="A25" activePane="bottomLeft" state="frozen"/>
      <selection pane="bottomLeft" activeCell="B2" sqref="B2:G44"/>
      <pageMargins left="0.7" right="0.7" top="0.75" bottom="0.75" header="0.3" footer="0.3"/>
      <pageSetup paperSize="9" scale="71" fitToHeight="0" orientation="portrait" r:id="rId2"/>
    </customSheetView>
    <customSheetView guid="{5FCC9217-B3E9-4B91-A943-5F21728EBEE9}" scale="80" showPageBreaks="1" showGridLines="0" fitToPage="1" printArea="1" hiddenRows="1">
      <pane ySplit="7" topLeftCell="A33" activePane="bottomLeft" state="frozen"/>
      <selection pane="bottomLeft" activeCell="B7" sqref="B7:F42"/>
      <pageMargins left="0.7" right="0.7" top="0.75" bottom="0.75" header="0.3" footer="0.3"/>
      <pageSetup paperSize="9" scale="71" fitToHeight="0" orientation="portrait" r:id="rId3"/>
    </customSheetView>
    <customSheetView guid="{F3648BCD-1CED-4BBB-AE63-37BDB925883F}" scale="80" showGridLines="0" fitToPage="1" hiddenRows="1">
      <pane ySplit="7" topLeftCell="A25" activePane="bottomLeft" state="frozen"/>
      <selection pane="bottomLeft" activeCell="B2" sqref="B2:G44"/>
      <pageMargins left="0.7" right="0.7" top="0.75" bottom="0.75" header="0.3" footer="0.3"/>
      <pageSetup paperSize="9" scale="71" fitToHeight="0" orientation="portrait" r:id="rId4"/>
    </customSheetView>
  </customSheetViews>
  <mergeCells count="8">
    <mergeCell ref="H31:L32"/>
    <mergeCell ref="B6:G6"/>
    <mergeCell ref="B28:D28"/>
    <mergeCell ref="B7:F7"/>
    <mergeCell ref="B15:D15"/>
    <mergeCell ref="B21:D21"/>
    <mergeCell ref="B25:D25"/>
    <mergeCell ref="B12:D12"/>
  </mergeCells>
  <hyperlinks>
    <hyperlink ref="F5" location="INDICE!A1" display="Índice" xr:uid="{9029DE74-9442-480E-9BEB-5BD7B6239876}"/>
  </hyperlinks>
  <pageMargins left="0.7" right="0.7" top="0.75" bottom="0.75" header="0.3" footer="0.3"/>
  <pageSetup paperSize="9" scale="70" fitToHeight="0" orientation="portrait" r:id="rId5"/>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2" tint="-0.499984740745262"/>
  </sheetPr>
  <dimension ref="A1:O30"/>
  <sheetViews>
    <sheetView showGridLines="0" zoomScale="90" zoomScaleNormal="90" zoomScaleSheetLayoutView="80" workbookViewId="0">
      <pane ySplit="11" topLeftCell="A16" activePane="bottomLeft" state="frozen"/>
      <selection pane="bottomLeft"/>
    </sheetView>
  </sheetViews>
  <sheetFormatPr baseColWidth="10" defaultColWidth="11.44140625" defaultRowHeight="13.2"/>
  <cols>
    <col min="1" max="1" width="3.44140625" style="1" customWidth="1"/>
    <col min="2" max="2" width="35.33203125" style="63" customWidth="1"/>
    <col min="3" max="3" width="11.6640625" style="1" customWidth="1"/>
    <col min="4" max="4" width="2.33203125" style="1" bestFit="1" customWidth="1"/>
    <col min="5" max="5" width="14.109375" style="1" customWidth="1"/>
    <col min="6" max="6" width="6.5546875" style="1" customWidth="1"/>
    <col min="7" max="7" width="16.109375" style="1" customWidth="1"/>
    <col min="8" max="8" width="2.33203125" style="1" bestFit="1" customWidth="1"/>
    <col min="9" max="9" width="24.109375" style="1" customWidth="1"/>
    <col min="10" max="10" width="11.33203125" style="1" customWidth="1"/>
    <col min="11" max="11" width="16.44140625" style="1" bestFit="1" customWidth="1"/>
    <col min="12" max="12" width="15.44140625" style="1" bestFit="1" customWidth="1"/>
    <col min="13" max="13" width="15.109375" style="1" bestFit="1" customWidth="1"/>
    <col min="14" max="14" width="15.44140625" style="1" bestFit="1" customWidth="1"/>
    <col min="15" max="15" width="21.88671875" style="1" bestFit="1" customWidth="1"/>
    <col min="16" max="16384" width="11.44140625" style="1"/>
  </cols>
  <sheetData>
    <row r="1" spans="2:12" s="80" customFormat="1">
      <c r="D1" s="81"/>
    </row>
    <row r="2" spans="2:12" s="80" customFormat="1">
      <c r="D2" s="81"/>
    </row>
    <row r="3" spans="2:12" s="80" customFormat="1">
      <c r="D3" s="81"/>
    </row>
    <row r="4" spans="2:12" s="82" customFormat="1" ht="13.8" thickBot="1">
      <c r="D4" s="83"/>
    </row>
    <row r="5" spans="2:12" ht="13.8" thickTop="1">
      <c r="B5" s="72"/>
      <c r="K5" s="73" t="s">
        <v>69</v>
      </c>
    </row>
    <row r="6" spans="2:12" s="4" customFormat="1" ht="13.8">
      <c r="B6" s="243" t="s">
        <v>154</v>
      </c>
      <c r="C6" s="243"/>
      <c r="D6" s="243"/>
      <c r="E6" s="243"/>
      <c r="F6" s="243"/>
      <c r="G6" s="243"/>
      <c r="H6" s="243"/>
      <c r="I6" s="243"/>
      <c r="J6" s="243"/>
      <c r="K6" s="243"/>
    </row>
    <row r="7" spans="2:12">
      <c r="B7" s="244" t="s">
        <v>23</v>
      </c>
      <c r="C7" s="244"/>
      <c r="D7" s="244"/>
      <c r="E7" s="244"/>
      <c r="F7" s="244"/>
      <c r="G7" s="244"/>
      <c r="H7" s="244"/>
      <c r="I7" s="244"/>
      <c r="J7" s="244"/>
      <c r="K7" s="244"/>
    </row>
    <row r="8" spans="2:12">
      <c r="B8" s="74" t="s">
        <v>166</v>
      </c>
      <c r="C8" s="74"/>
      <c r="D8" s="74"/>
      <c r="E8" s="74"/>
      <c r="F8" s="74"/>
      <c r="G8" s="74"/>
      <c r="H8" s="74"/>
      <c r="I8" s="74"/>
      <c r="J8" s="74"/>
      <c r="K8" s="74"/>
    </row>
    <row r="9" spans="2:12" s="2" customFormat="1" ht="11.4">
      <c r="B9" s="156" t="s">
        <v>150</v>
      </c>
      <c r="C9" s="156"/>
      <c r="D9" s="156"/>
      <c r="E9" s="156"/>
      <c r="F9" s="156"/>
      <c r="G9" s="156"/>
      <c r="H9" s="156"/>
      <c r="I9" s="156"/>
      <c r="J9" s="156"/>
      <c r="K9" s="156"/>
    </row>
    <row r="10" spans="2:12">
      <c r="B10" s="77"/>
      <c r="C10" s="74"/>
      <c r="D10" s="74"/>
      <c r="E10" s="74"/>
      <c r="F10" s="74"/>
      <c r="G10" s="74"/>
      <c r="H10" s="74"/>
      <c r="I10" s="74"/>
      <c r="J10" s="74"/>
      <c r="K10" s="74"/>
    </row>
    <row r="11" spans="2:12" s="77" customFormat="1" ht="40.950000000000003" customHeight="1">
      <c r="B11" s="133" t="s">
        <v>7</v>
      </c>
      <c r="C11" s="245" t="s">
        <v>24</v>
      </c>
      <c r="D11" s="245"/>
      <c r="E11" s="245"/>
      <c r="F11" s="245" t="s">
        <v>4</v>
      </c>
      <c r="G11" s="245"/>
      <c r="H11" s="245"/>
      <c r="I11" s="133" t="s">
        <v>111</v>
      </c>
    </row>
    <row r="12" spans="2:12" s="77" customFormat="1" ht="35.1" customHeight="1">
      <c r="B12" s="121" t="s">
        <v>113</v>
      </c>
      <c r="C12" s="246">
        <v>0</v>
      </c>
      <c r="D12" s="246"/>
      <c r="E12" s="246"/>
      <c r="F12" s="237">
        <v>0</v>
      </c>
      <c r="G12" s="237"/>
      <c r="H12" s="237"/>
      <c r="I12" s="122">
        <f>+C12+F12</f>
        <v>0</v>
      </c>
      <c r="J12" s="93"/>
    </row>
    <row r="13" spans="2:12" s="77" customFormat="1" ht="35.1" customHeight="1">
      <c r="B13" s="123" t="s">
        <v>114</v>
      </c>
      <c r="C13" s="236"/>
      <c r="D13" s="236"/>
      <c r="E13" s="236"/>
      <c r="F13" s="237"/>
      <c r="G13" s="237"/>
      <c r="H13" s="237"/>
      <c r="I13" s="124"/>
      <c r="J13" s="116"/>
    </row>
    <row r="14" spans="2:12" s="77" customFormat="1" ht="35.1" customHeight="1">
      <c r="B14" s="125" t="s">
        <v>22</v>
      </c>
      <c r="C14" s="238">
        <v>0</v>
      </c>
      <c r="D14" s="238"/>
      <c r="E14" s="238"/>
      <c r="F14" s="238">
        <v>0</v>
      </c>
      <c r="G14" s="238"/>
      <c r="H14" s="238"/>
      <c r="I14" s="124">
        <v>0</v>
      </c>
      <c r="L14" s="126"/>
    </row>
    <row r="15" spans="2:12" s="77" customFormat="1" ht="35.1" customHeight="1">
      <c r="B15" s="125" t="s">
        <v>21</v>
      </c>
      <c r="C15" s="238">
        <v>0</v>
      </c>
      <c r="D15" s="238"/>
      <c r="E15" s="238"/>
      <c r="F15" s="238">
        <v>0</v>
      </c>
      <c r="G15" s="238"/>
      <c r="H15" s="238"/>
      <c r="I15" s="124">
        <v>0</v>
      </c>
      <c r="L15" s="126"/>
    </row>
    <row r="16" spans="2:12" s="77" customFormat="1" ht="35.1" customHeight="1">
      <c r="B16" s="127" t="s">
        <v>116</v>
      </c>
      <c r="C16" s="242">
        <v>0</v>
      </c>
      <c r="D16" s="242"/>
      <c r="E16" s="242"/>
      <c r="F16" s="238">
        <v>0</v>
      </c>
      <c r="G16" s="238"/>
      <c r="H16" s="238"/>
      <c r="I16" s="124">
        <v>0</v>
      </c>
      <c r="J16" s="128"/>
      <c r="L16" s="126"/>
    </row>
    <row r="17" spans="1:15" s="77" customFormat="1" ht="35.1" customHeight="1">
      <c r="B17" s="121" t="s">
        <v>115</v>
      </c>
      <c r="C17" s="241">
        <f>+SUM(C12:E16)</f>
        <v>0</v>
      </c>
      <c r="D17" s="241"/>
      <c r="E17" s="241"/>
      <c r="F17" s="237">
        <f>+SUM(F12:H16)</f>
        <v>0</v>
      </c>
      <c r="G17" s="237"/>
      <c r="H17" s="237"/>
      <c r="I17" s="133" t="s">
        <v>168</v>
      </c>
      <c r="J17" s="116"/>
      <c r="K17" s="116"/>
    </row>
    <row r="18" spans="1:15" s="77" customFormat="1" ht="35.1" customHeight="1">
      <c r="B18" s="129"/>
      <c r="C18" s="239"/>
      <c r="D18" s="239"/>
      <c r="E18" s="239"/>
      <c r="F18" s="240"/>
      <c r="G18" s="240"/>
      <c r="H18" s="240"/>
      <c r="I18" s="198">
        <f>+C17+F17</f>
        <v>0</v>
      </c>
      <c r="J18" s="199"/>
      <c r="K18" s="116"/>
    </row>
    <row r="19" spans="1:15">
      <c r="O19" s="130"/>
    </row>
    <row r="20" spans="1:15">
      <c r="B20" s="1" t="s">
        <v>94</v>
      </c>
      <c r="O20" s="130"/>
    </row>
    <row r="21" spans="1:15">
      <c r="O21" s="130"/>
    </row>
    <row r="22" spans="1:15">
      <c r="O22" s="130"/>
    </row>
    <row r="23" spans="1:15">
      <c r="B23" s="67" t="s">
        <v>95</v>
      </c>
      <c r="O23" s="130"/>
    </row>
    <row r="24" spans="1:15">
      <c r="B24" s="67"/>
      <c r="O24" s="130"/>
    </row>
    <row r="25" spans="1:15">
      <c r="O25" s="130"/>
    </row>
    <row r="26" spans="1:15">
      <c r="O26" s="130"/>
    </row>
    <row r="27" spans="1:15">
      <c r="O27" s="130"/>
    </row>
    <row r="28" spans="1:15" s="77" customFormat="1">
      <c r="C28" s="115"/>
      <c r="D28" s="115"/>
      <c r="E28" s="115"/>
      <c r="H28" s="115"/>
    </row>
    <row r="29" spans="1:15" s="67" customFormat="1">
      <c r="A29" s="65"/>
      <c r="B29" s="66" t="s">
        <v>189</v>
      </c>
      <c r="C29" s="66"/>
      <c r="E29" s="68" t="s">
        <v>187</v>
      </c>
      <c r="F29" s="68"/>
      <c r="I29" s="69" t="s">
        <v>60</v>
      </c>
    </row>
    <row r="30" spans="1:15" s="67" customFormat="1">
      <c r="A30" s="65"/>
      <c r="B30" s="70" t="s">
        <v>3</v>
      </c>
      <c r="E30" s="70" t="s">
        <v>188</v>
      </c>
      <c r="F30" s="71"/>
      <c r="I30" s="70" t="s">
        <v>8</v>
      </c>
    </row>
  </sheetData>
  <customSheetViews>
    <customSheetView guid="{B9F63820-5C32-455A-BC9D-0BE84D6B0867}" scale="80" showGridLines="0" state="hidden">
      <pane ySplit="7" topLeftCell="A8" activePane="bottomLeft" state="frozen"/>
      <selection pane="bottomLeft" sqref="A1:K15"/>
      <pageMargins left="0.75" right="0.75" top="1" bottom="1" header="0.5" footer="0.5"/>
      <pageSetup scale="47" orientation="portrait" r:id="rId1"/>
      <headerFooter alignWithMargins="0"/>
    </customSheetView>
    <customSheetView guid="{7015FC6D-0680-4B00-AA0E-B83DA1D0B666}" scale="80" showPageBreaks="1" showGridLines="0" printArea="1">
      <pane ySplit="7" topLeftCell="A8" activePane="bottomLeft" state="frozen"/>
      <selection pane="bottomLeft" activeCell="I11" sqref="I9:I11"/>
      <pageMargins left="0.75" right="0.75" top="1" bottom="1" header="0.5" footer="0.5"/>
      <pageSetup scale="47"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75" right="0.75" top="1" bottom="1" header="0.5" footer="0.5"/>
      <pageSetup scale="47" orientation="portrait" r:id="rId3"/>
      <headerFooter alignWithMargins="0"/>
    </customSheetView>
    <customSheetView guid="{F3648BCD-1CED-4BBB-AE63-37BDB925883F}" scale="80" showGridLines="0">
      <pane ySplit="7" topLeftCell="A8" activePane="bottomLeft" state="frozen"/>
      <selection pane="bottomLeft" activeCell="N12" sqref="N12"/>
      <pageMargins left="0.75" right="0.75" top="1" bottom="1" header="0.5" footer="0.5"/>
      <pageSetup scale="47" orientation="portrait" r:id="rId4"/>
      <headerFooter alignWithMargins="0"/>
    </customSheetView>
  </customSheetViews>
  <mergeCells count="18">
    <mergeCell ref="B6:K6"/>
    <mergeCell ref="B7:K7"/>
    <mergeCell ref="C11:E11"/>
    <mergeCell ref="F11:H11"/>
    <mergeCell ref="C12:E12"/>
    <mergeCell ref="F12:H12"/>
    <mergeCell ref="C13:E13"/>
    <mergeCell ref="F17:H17"/>
    <mergeCell ref="F13:H13"/>
    <mergeCell ref="F14:H14"/>
    <mergeCell ref="C18:E18"/>
    <mergeCell ref="F18:H18"/>
    <mergeCell ref="C17:E17"/>
    <mergeCell ref="C14:E14"/>
    <mergeCell ref="C16:E16"/>
    <mergeCell ref="F15:H15"/>
    <mergeCell ref="C15:E15"/>
    <mergeCell ref="F16:H16"/>
  </mergeCells>
  <hyperlinks>
    <hyperlink ref="K5" location="INDICE!A1" display="Índice" xr:uid="{A9804CE8-F799-42D5-8931-9A5826441F6A}"/>
  </hyperlinks>
  <pageMargins left="0.82677165354330717" right="0.23622047244094491" top="0.74803149606299213" bottom="0.74803149606299213" header="0.31496062992125984" footer="0.31496062992125984"/>
  <pageSetup scale="47" orientation="portrait" r:id="rId5"/>
  <headerFooter alignWithMargins="0"/>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2" tint="-0.499984740745262"/>
    <pageSetUpPr fitToPage="1"/>
  </sheetPr>
  <dimension ref="A1:N95"/>
  <sheetViews>
    <sheetView showGridLines="0" zoomScale="90" zoomScaleNormal="90" zoomScaleSheetLayoutView="80" workbookViewId="0">
      <pane ySplit="8" topLeftCell="A25" activePane="bottomLeft" state="frozen"/>
      <selection activeCell="B1" sqref="B1"/>
      <selection pane="bottomLeft"/>
    </sheetView>
  </sheetViews>
  <sheetFormatPr baseColWidth="10" defaultColWidth="11.44140625" defaultRowHeight="13.2"/>
  <cols>
    <col min="1" max="1" width="3.44140625" style="77" customWidth="1"/>
    <col min="2" max="2" width="3.5546875" style="77" customWidth="1"/>
    <col min="3" max="4" width="11.44140625" style="77"/>
    <col min="5" max="5" width="13.5546875" style="77" bestFit="1" customWidth="1"/>
    <col min="6" max="6" width="11.44140625" style="77"/>
    <col min="7" max="7" width="20.44140625" style="77" bestFit="1" customWidth="1"/>
    <col min="8" max="8" width="20.5546875" style="77" customWidth="1"/>
    <col min="9" max="9" width="11.44140625" style="77"/>
    <col min="10" max="10" width="7.33203125" style="77" customWidth="1"/>
    <col min="11" max="11" width="11.44140625" style="77"/>
    <col min="12" max="12" width="7.5546875" style="77" customWidth="1"/>
    <col min="13" max="13" width="4.44140625" style="77" customWidth="1"/>
    <col min="14" max="16384" width="11.44140625" style="77"/>
  </cols>
  <sheetData>
    <row r="1" spans="3:14" s="80" customFormat="1">
      <c r="D1" s="81"/>
    </row>
    <row r="2" spans="3:14" s="80" customFormat="1">
      <c r="D2" s="81"/>
    </row>
    <row r="3" spans="3:14" s="80" customFormat="1">
      <c r="D3" s="81"/>
    </row>
    <row r="4" spans="3:14" s="82" customFormat="1" ht="13.8" thickBot="1">
      <c r="D4" s="83"/>
    </row>
    <row r="5" spans="3:14" ht="13.8" thickTop="1">
      <c r="L5" s="73" t="s">
        <v>69</v>
      </c>
    </row>
    <row r="6" spans="3:14">
      <c r="L6" s="162"/>
    </row>
    <row r="7" spans="3:14" s="163" customFormat="1" ht="13.95" customHeight="1">
      <c r="C7" s="254" t="s">
        <v>154</v>
      </c>
      <c r="D7" s="254"/>
      <c r="E7" s="254"/>
      <c r="F7" s="254"/>
      <c r="G7" s="254"/>
      <c r="H7" s="254"/>
      <c r="I7" s="254"/>
      <c r="J7" s="254"/>
      <c r="K7" s="254"/>
      <c r="L7" s="254"/>
      <c r="M7" s="254"/>
      <c r="N7" s="254"/>
    </row>
    <row r="8" spans="3:14" s="163" customFormat="1" ht="13.95" customHeight="1">
      <c r="C8" s="254" t="s">
        <v>169</v>
      </c>
      <c r="D8" s="254"/>
      <c r="E8" s="254"/>
      <c r="F8" s="254"/>
      <c r="G8" s="254"/>
      <c r="H8" s="254"/>
      <c r="I8" s="254"/>
      <c r="J8" s="254"/>
      <c r="K8" s="254"/>
      <c r="L8" s="254"/>
      <c r="M8" s="254"/>
      <c r="N8" s="254"/>
    </row>
    <row r="9" spans="3:14" s="163" customFormat="1" ht="13.95" customHeight="1">
      <c r="C9" s="166"/>
      <c r="D9" s="166"/>
      <c r="E9" s="166"/>
      <c r="F9" s="166"/>
      <c r="G9" s="166"/>
      <c r="H9" s="166"/>
      <c r="I9" s="166"/>
      <c r="J9" s="166"/>
      <c r="K9" s="166"/>
      <c r="L9" s="166"/>
      <c r="M9" s="166"/>
      <c r="N9" s="166"/>
    </row>
    <row r="11" spans="3:14">
      <c r="C11" s="74" t="s">
        <v>54</v>
      </c>
    </row>
    <row r="12" spans="3:14" ht="12.6" customHeight="1">
      <c r="C12" s="74"/>
    </row>
    <row r="13" spans="3:14">
      <c r="C13" s="74" t="s">
        <v>66</v>
      </c>
    </row>
    <row r="14" spans="3:14" ht="37.950000000000003" customHeight="1">
      <c r="C14" s="249" t="s">
        <v>155</v>
      </c>
      <c r="D14" s="249"/>
      <c r="E14" s="249"/>
      <c r="F14" s="249"/>
      <c r="G14" s="249"/>
      <c r="H14" s="249"/>
      <c r="I14" s="249"/>
      <c r="J14" s="249"/>
      <c r="K14" s="249"/>
      <c r="L14" s="249"/>
      <c r="M14" s="249"/>
      <c r="N14" s="249"/>
    </row>
    <row r="15" spans="3:14" ht="43.2" customHeight="1">
      <c r="C15" s="249" t="s">
        <v>149</v>
      </c>
      <c r="D15" s="249"/>
      <c r="E15" s="249"/>
      <c r="F15" s="249"/>
      <c r="G15" s="249"/>
      <c r="H15" s="249"/>
      <c r="I15" s="249"/>
      <c r="J15" s="249"/>
      <c r="K15" s="249"/>
      <c r="L15" s="249"/>
      <c r="M15" s="249"/>
      <c r="N15" s="249"/>
    </row>
    <row r="16" spans="3:14" ht="49.2" customHeight="1">
      <c r="C16" s="249" t="s">
        <v>127</v>
      </c>
      <c r="D16" s="249"/>
      <c r="E16" s="249"/>
      <c r="F16" s="249"/>
      <c r="G16" s="249"/>
      <c r="H16" s="249"/>
      <c r="I16" s="249"/>
      <c r="J16" s="249"/>
      <c r="K16" s="249"/>
      <c r="L16" s="249"/>
      <c r="M16" s="249"/>
      <c r="N16" s="249"/>
    </row>
    <row r="17" spans="3:14" ht="47.4" customHeight="1">
      <c r="C17" s="249" t="s">
        <v>126</v>
      </c>
      <c r="D17" s="249"/>
      <c r="E17" s="249"/>
      <c r="F17" s="249"/>
      <c r="G17" s="249"/>
      <c r="H17" s="249"/>
      <c r="I17" s="249"/>
      <c r="J17" s="249"/>
      <c r="K17" s="249"/>
      <c r="L17" s="249"/>
      <c r="M17" s="249"/>
      <c r="N17" s="249"/>
    </row>
    <row r="18" spans="3:14">
      <c r="C18" s="159"/>
      <c r="D18" s="159"/>
      <c r="E18" s="159"/>
      <c r="F18" s="159"/>
      <c r="G18" s="159"/>
      <c r="H18" s="159"/>
      <c r="I18" s="159"/>
      <c r="J18" s="159"/>
      <c r="K18" s="159"/>
      <c r="L18" s="159"/>
    </row>
    <row r="19" spans="3:14">
      <c r="C19" s="74" t="s">
        <v>67</v>
      </c>
    </row>
    <row r="20" spans="3:14" ht="9.6" customHeight="1">
      <c r="C20" s="159"/>
      <c r="D20" s="159"/>
      <c r="E20" s="159"/>
      <c r="F20" s="159"/>
      <c r="G20" s="159"/>
      <c r="H20" s="159"/>
      <c r="I20" s="159"/>
      <c r="J20" s="159"/>
      <c r="K20" s="159"/>
      <c r="L20" s="159"/>
    </row>
    <row r="21" spans="3:14" ht="37.950000000000003" customHeight="1">
      <c r="C21" s="249" t="s">
        <v>156</v>
      </c>
      <c r="D21" s="249"/>
      <c r="E21" s="249"/>
      <c r="F21" s="249"/>
      <c r="G21" s="249"/>
      <c r="H21" s="249"/>
      <c r="I21" s="249"/>
      <c r="J21" s="249"/>
      <c r="K21" s="249"/>
      <c r="L21" s="249"/>
      <c r="M21" s="249"/>
      <c r="N21" s="249"/>
    </row>
    <row r="23" spans="3:14">
      <c r="C23" s="74" t="s">
        <v>141</v>
      </c>
    </row>
    <row r="24" spans="3:14">
      <c r="C24" s="74"/>
    </row>
    <row r="25" spans="3:14">
      <c r="C25" s="74" t="s">
        <v>55</v>
      </c>
    </row>
    <row r="27" spans="3:14" ht="62.25" customHeight="1">
      <c r="C27" s="249" t="s">
        <v>128</v>
      </c>
      <c r="D27" s="249"/>
      <c r="E27" s="249"/>
      <c r="F27" s="249"/>
      <c r="G27" s="249"/>
      <c r="H27" s="249"/>
      <c r="I27" s="249"/>
      <c r="J27" s="249"/>
      <c r="K27" s="249"/>
      <c r="L27" s="249"/>
      <c r="M27" s="249"/>
      <c r="N27" s="249"/>
    </row>
    <row r="28" spans="3:14">
      <c r="C28" s="249"/>
      <c r="D28" s="249"/>
      <c r="E28" s="249"/>
      <c r="F28" s="249"/>
      <c r="G28" s="249"/>
      <c r="H28" s="249"/>
      <c r="I28" s="249"/>
      <c r="J28" s="249"/>
      <c r="K28" s="249"/>
      <c r="L28" s="249"/>
    </row>
    <row r="29" spans="3:14">
      <c r="C29" s="74" t="s">
        <v>56</v>
      </c>
    </row>
    <row r="30" spans="3:14" ht="37.950000000000003" customHeight="1">
      <c r="C30" s="249" t="s">
        <v>129</v>
      </c>
      <c r="D30" s="249"/>
      <c r="E30" s="249"/>
      <c r="F30" s="249"/>
      <c r="G30" s="249"/>
      <c r="H30" s="249"/>
      <c r="I30" s="249"/>
      <c r="J30" s="249"/>
      <c r="K30" s="249"/>
      <c r="L30" s="249"/>
      <c r="M30" s="249"/>
      <c r="N30" s="249"/>
    </row>
    <row r="32" spans="3:14" ht="28.5" customHeight="1">
      <c r="C32" s="245" t="s">
        <v>130</v>
      </c>
      <c r="D32" s="245"/>
      <c r="E32" s="245"/>
      <c r="F32" s="245"/>
      <c r="G32" s="245"/>
      <c r="H32" s="245"/>
      <c r="I32" s="253" t="s">
        <v>50</v>
      </c>
      <c r="J32" s="253"/>
      <c r="K32" s="253" t="s">
        <v>51</v>
      </c>
      <c r="L32" s="253"/>
    </row>
    <row r="33" spans="3:12" ht="31.5" customHeight="1">
      <c r="C33" s="250" t="s">
        <v>49</v>
      </c>
      <c r="D33" s="250"/>
      <c r="E33" s="250"/>
      <c r="F33" s="250"/>
      <c r="G33" s="250"/>
      <c r="H33" s="250"/>
      <c r="I33" s="247">
        <v>0</v>
      </c>
      <c r="J33" s="248"/>
      <c r="K33" s="251">
        <v>1</v>
      </c>
      <c r="L33" s="252"/>
    </row>
    <row r="34" spans="3:12" ht="36" customHeight="1">
      <c r="C34" s="250" t="s">
        <v>131</v>
      </c>
      <c r="D34" s="250"/>
      <c r="E34" s="250"/>
      <c r="F34" s="250"/>
      <c r="G34" s="250"/>
      <c r="H34" s="250"/>
      <c r="I34" s="247">
        <v>0</v>
      </c>
      <c r="J34" s="248"/>
      <c r="K34" s="251">
        <v>1</v>
      </c>
      <c r="L34" s="252"/>
    </row>
    <row r="35" spans="3:12" ht="48" customHeight="1">
      <c r="C35" s="250" t="s">
        <v>132</v>
      </c>
      <c r="D35" s="250"/>
      <c r="E35" s="250"/>
      <c r="F35" s="250"/>
      <c r="G35" s="250"/>
      <c r="H35" s="250"/>
      <c r="I35" s="247">
        <v>0</v>
      </c>
      <c r="J35" s="247"/>
      <c r="K35" s="247">
        <v>0.5</v>
      </c>
      <c r="L35" s="248"/>
    </row>
    <row r="36" spans="3:12" ht="36" customHeight="1">
      <c r="C36" s="250" t="s">
        <v>133</v>
      </c>
      <c r="D36" s="250"/>
      <c r="E36" s="250"/>
      <c r="F36" s="250"/>
      <c r="G36" s="250"/>
      <c r="H36" s="250"/>
      <c r="I36" s="247">
        <v>0</v>
      </c>
      <c r="J36" s="248"/>
      <c r="K36" s="251">
        <v>1</v>
      </c>
      <c r="L36" s="252"/>
    </row>
    <row r="37" spans="3:12" ht="36" customHeight="1">
      <c r="C37" s="250" t="s">
        <v>134</v>
      </c>
      <c r="D37" s="250"/>
      <c r="E37" s="250"/>
      <c r="F37" s="250"/>
      <c r="G37" s="250"/>
      <c r="H37" s="250"/>
      <c r="I37" s="247">
        <v>0</v>
      </c>
      <c r="J37" s="248"/>
      <c r="K37" s="251">
        <v>0.8</v>
      </c>
      <c r="L37" s="252"/>
    </row>
    <row r="38" spans="3:12" ht="48" customHeight="1">
      <c r="C38" s="250" t="s">
        <v>135</v>
      </c>
      <c r="D38" s="250"/>
      <c r="E38" s="250"/>
      <c r="F38" s="250"/>
      <c r="G38" s="250"/>
      <c r="H38" s="250"/>
      <c r="I38" s="247">
        <v>0</v>
      </c>
      <c r="J38" s="247"/>
      <c r="K38" s="247">
        <v>0.8</v>
      </c>
      <c r="L38" s="248"/>
    </row>
    <row r="39" spans="3:12" ht="49.5" customHeight="1">
      <c r="C39" s="250" t="s">
        <v>136</v>
      </c>
      <c r="D39" s="250"/>
      <c r="E39" s="250"/>
      <c r="F39" s="250"/>
      <c r="G39" s="250"/>
      <c r="H39" s="250"/>
      <c r="I39" s="247">
        <v>0</v>
      </c>
      <c r="J39" s="248"/>
      <c r="K39" s="247">
        <v>0.2</v>
      </c>
      <c r="L39" s="248"/>
    </row>
    <row r="40" spans="3:12" ht="48" customHeight="1">
      <c r="C40" s="250" t="s">
        <v>137</v>
      </c>
      <c r="D40" s="250"/>
      <c r="E40" s="250"/>
      <c r="F40" s="250"/>
      <c r="G40" s="250"/>
      <c r="H40" s="250"/>
      <c r="I40" s="247">
        <v>0</v>
      </c>
      <c r="J40" s="247"/>
      <c r="K40" s="247">
        <v>0.5</v>
      </c>
      <c r="L40" s="248"/>
    </row>
    <row r="41" spans="3:12" ht="36" customHeight="1">
      <c r="C41" s="250" t="s">
        <v>138</v>
      </c>
      <c r="D41" s="250"/>
      <c r="E41" s="250"/>
      <c r="F41" s="250"/>
      <c r="G41" s="250"/>
      <c r="H41" s="250"/>
      <c r="I41" s="247">
        <v>0</v>
      </c>
      <c r="J41" s="248"/>
      <c r="K41" s="251">
        <v>0.3</v>
      </c>
      <c r="L41" s="252"/>
    </row>
    <row r="42" spans="3:12" ht="48" customHeight="1">
      <c r="C42" s="250" t="s">
        <v>139</v>
      </c>
      <c r="D42" s="250"/>
      <c r="E42" s="250"/>
      <c r="F42" s="250"/>
      <c r="G42" s="250"/>
      <c r="H42" s="250"/>
      <c r="I42" s="247">
        <v>0</v>
      </c>
      <c r="J42" s="247"/>
      <c r="K42" s="247">
        <v>0.3</v>
      </c>
      <c r="L42" s="248"/>
    </row>
    <row r="43" spans="3:12" ht="58.2" customHeight="1">
      <c r="C43" s="250" t="s">
        <v>140</v>
      </c>
      <c r="D43" s="250"/>
      <c r="E43" s="250"/>
      <c r="F43" s="250"/>
      <c r="G43" s="250"/>
      <c r="H43" s="250"/>
      <c r="I43" s="247">
        <v>0</v>
      </c>
      <c r="J43" s="248"/>
      <c r="K43" s="247">
        <v>0.5</v>
      </c>
      <c r="L43" s="248"/>
    </row>
    <row r="44" spans="3:12" ht="15" customHeight="1">
      <c r="C44" s="159"/>
      <c r="D44" s="159"/>
      <c r="E44" s="159"/>
      <c r="F44" s="159"/>
      <c r="G44" s="159"/>
      <c r="H44" s="159"/>
      <c r="I44" s="160"/>
      <c r="J44" s="161"/>
      <c r="K44" s="161"/>
      <c r="L44" s="161"/>
    </row>
    <row r="45" spans="3:12" ht="66" customHeight="1">
      <c r="C45" s="249" t="s">
        <v>121</v>
      </c>
      <c r="D45" s="249"/>
      <c r="E45" s="249"/>
      <c r="F45" s="249"/>
      <c r="G45" s="249"/>
      <c r="H45" s="249"/>
      <c r="I45" s="249"/>
      <c r="J45" s="249"/>
      <c r="K45" s="249"/>
      <c r="L45" s="249"/>
    </row>
    <row r="46" spans="3:12">
      <c r="C46" s="249" t="s">
        <v>52</v>
      </c>
      <c r="D46" s="249"/>
      <c r="E46" s="249"/>
      <c r="F46" s="249"/>
      <c r="G46" s="249"/>
      <c r="H46" s="249"/>
      <c r="I46" s="249"/>
      <c r="J46" s="249"/>
      <c r="K46" s="249"/>
      <c r="L46" s="249"/>
    </row>
    <row r="47" spans="3:12">
      <c r="C47" s="159"/>
      <c r="D47" s="159"/>
      <c r="E47" s="159"/>
      <c r="F47" s="159"/>
      <c r="G47" s="159"/>
      <c r="H47" s="159"/>
      <c r="I47" s="159"/>
      <c r="J47" s="159"/>
      <c r="K47" s="159"/>
      <c r="L47" s="159"/>
    </row>
    <row r="48" spans="3:12">
      <c r="C48" s="74" t="s">
        <v>96</v>
      </c>
      <c r="D48" s="159"/>
      <c r="E48" s="159"/>
      <c r="F48" s="159"/>
      <c r="G48" s="159"/>
      <c r="H48" s="159"/>
      <c r="I48" s="159"/>
      <c r="J48" s="159"/>
      <c r="K48" s="159"/>
      <c r="L48" s="159"/>
    </row>
    <row r="49" spans="3:14" ht="12" customHeight="1">
      <c r="C49" s="159"/>
      <c r="D49" s="159"/>
      <c r="E49" s="159"/>
      <c r="F49" s="159"/>
      <c r="G49" s="159"/>
      <c r="H49" s="159"/>
      <c r="I49" s="159"/>
      <c r="J49" s="159"/>
      <c r="K49" s="159"/>
      <c r="L49" s="159"/>
    </row>
    <row r="50" spans="3:14" ht="65.25" customHeight="1">
      <c r="C50" s="249" t="s">
        <v>157</v>
      </c>
      <c r="D50" s="249"/>
      <c r="E50" s="249"/>
      <c r="F50" s="249"/>
      <c r="G50" s="249"/>
      <c r="H50" s="249"/>
      <c r="I50" s="249"/>
      <c r="J50" s="249"/>
      <c r="K50" s="249"/>
      <c r="L50" s="249"/>
      <c r="M50" s="249"/>
      <c r="N50" s="249"/>
    </row>
    <row r="51" spans="3:14">
      <c r="C51" s="159"/>
      <c r="D51" s="159"/>
      <c r="E51" s="159"/>
      <c r="F51" s="159"/>
      <c r="G51" s="159"/>
      <c r="H51" s="159"/>
      <c r="I51" s="159"/>
      <c r="J51" s="159"/>
      <c r="K51" s="159"/>
      <c r="L51" s="159"/>
    </row>
    <row r="52" spans="3:14">
      <c r="C52" s="74" t="s">
        <v>158</v>
      </c>
      <c r="D52" s="159"/>
      <c r="E52" s="159"/>
      <c r="F52" s="159"/>
      <c r="G52" s="159"/>
      <c r="H52" s="159"/>
      <c r="I52" s="159"/>
      <c r="J52" s="159"/>
      <c r="K52" s="159"/>
      <c r="L52" s="159"/>
    </row>
    <row r="53" spans="3:14" ht="12" customHeight="1">
      <c r="C53" s="159"/>
      <c r="D53" s="159"/>
      <c r="E53" s="159"/>
      <c r="F53" s="159"/>
      <c r="G53" s="159"/>
      <c r="H53" s="159"/>
      <c r="I53" s="159"/>
      <c r="J53" s="159"/>
      <c r="K53" s="159"/>
      <c r="L53" s="159"/>
    </row>
    <row r="54" spans="3:14" ht="57.75" customHeight="1">
      <c r="C54" s="249" t="s">
        <v>159</v>
      </c>
      <c r="D54" s="249"/>
      <c r="E54" s="249"/>
      <c r="F54" s="249"/>
      <c r="G54" s="249"/>
      <c r="H54" s="249"/>
      <c r="I54" s="249"/>
      <c r="J54" s="249"/>
      <c r="K54" s="249"/>
      <c r="L54" s="249"/>
      <c r="M54" s="249"/>
      <c r="N54" s="249"/>
    </row>
    <row r="55" spans="3:14">
      <c r="C55" s="159"/>
      <c r="D55" s="159"/>
      <c r="E55" s="159"/>
      <c r="F55" s="159"/>
      <c r="G55" s="159"/>
      <c r="H55" s="159"/>
      <c r="I55" s="159"/>
      <c r="J55" s="159"/>
      <c r="K55" s="159"/>
      <c r="L55" s="159"/>
    </row>
    <row r="56" spans="3:14">
      <c r="C56" s="74" t="s">
        <v>97</v>
      </c>
      <c r="D56" s="159"/>
      <c r="E56" s="159"/>
      <c r="F56" s="159"/>
      <c r="G56" s="159"/>
      <c r="H56" s="159"/>
      <c r="I56" s="159"/>
      <c r="J56" s="159"/>
      <c r="K56" s="159"/>
      <c r="L56" s="159"/>
    </row>
    <row r="57" spans="3:14" ht="6.6" customHeight="1">
      <c r="C57" s="159"/>
      <c r="D57" s="159"/>
      <c r="E57" s="159"/>
      <c r="F57" s="159"/>
      <c r="G57" s="159"/>
      <c r="H57" s="159"/>
      <c r="I57" s="159"/>
      <c r="J57" s="159"/>
      <c r="K57" s="159"/>
      <c r="L57" s="159"/>
    </row>
    <row r="58" spans="3:14" ht="51" customHeight="1">
      <c r="C58" s="249" t="s">
        <v>160</v>
      </c>
      <c r="D58" s="249"/>
      <c r="E58" s="249"/>
      <c r="F58" s="249"/>
      <c r="G58" s="249"/>
      <c r="H58" s="249"/>
      <c r="I58" s="249"/>
      <c r="J58" s="249"/>
      <c r="K58" s="249"/>
      <c r="L58" s="249"/>
      <c r="M58" s="249"/>
      <c r="N58" s="249"/>
    </row>
    <row r="59" spans="3:14">
      <c r="C59" s="159"/>
      <c r="D59" s="159"/>
      <c r="E59" s="159"/>
      <c r="F59" s="159"/>
      <c r="G59" s="159"/>
      <c r="H59" s="159"/>
      <c r="I59" s="159"/>
      <c r="J59" s="159"/>
      <c r="K59" s="159"/>
      <c r="L59" s="159"/>
    </row>
    <row r="60" spans="3:14">
      <c r="C60" s="74" t="s">
        <v>70</v>
      </c>
    </row>
    <row r="61" spans="3:14">
      <c r="C61" s="74"/>
    </row>
    <row r="62" spans="3:14">
      <c r="C62" s="74" t="s">
        <v>64</v>
      </c>
    </row>
    <row r="63" spans="3:14" ht="76.2" customHeight="1">
      <c r="C63" s="249" t="s">
        <v>142</v>
      </c>
      <c r="D63" s="249"/>
      <c r="E63" s="249"/>
      <c r="F63" s="249"/>
      <c r="G63" s="249"/>
      <c r="H63" s="249"/>
      <c r="I63" s="249"/>
      <c r="J63" s="249"/>
      <c r="K63" s="249"/>
      <c r="L63" s="249"/>
      <c r="M63" s="249"/>
      <c r="N63" s="249"/>
    </row>
    <row r="65" spans="3:14">
      <c r="C65" s="74" t="s">
        <v>25</v>
      </c>
    </row>
    <row r="66" spans="3:14" ht="32.25" customHeight="1">
      <c r="C66" s="249" t="s">
        <v>122</v>
      </c>
      <c r="D66" s="249"/>
      <c r="E66" s="249"/>
      <c r="F66" s="249"/>
      <c r="G66" s="249"/>
      <c r="H66" s="249"/>
      <c r="I66" s="249"/>
      <c r="J66" s="249"/>
      <c r="K66" s="249"/>
      <c r="L66" s="249"/>
      <c r="M66" s="249"/>
      <c r="N66" s="249"/>
    </row>
    <row r="67" spans="3:14" ht="122.25" customHeight="1">
      <c r="C67" s="249" t="s">
        <v>170</v>
      </c>
      <c r="D67" s="249"/>
      <c r="E67" s="249"/>
      <c r="F67" s="249"/>
      <c r="G67" s="249"/>
      <c r="H67" s="249"/>
      <c r="I67" s="249"/>
      <c r="J67" s="249"/>
      <c r="K67" s="249"/>
      <c r="L67" s="249"/>
      <c r="M67" s="249"/>
      <c r="N67" s="249"/>
    </row>
    <row r="68" spans="3:14" ht="32.25" customHeight="1">
      <c r="C68" s="249" t="s">
        <v>123</v>
      </c>
      <c r="D68" s="249"/>
      <c r="E68" s="249"/>
      <c r="F68" s="249"/>
      <c r="G68" s="249"/>
      <c r="H68" s="249"/>
      <c r="I68" s="249"/>
      <c r="J68" s="249"/>
      <c r="K68" s="249"/>
      <c r="L68" s="249"/>
      <c r="M68" s="249"/>
      <c r="N68" s="249"/>
    </row>
    <row r="69" spans="3:14" ht="32.25" customHeight="1">
      <c r="C69" s="249" t="s">
        <v>171</v>
      </c>
      <c r="D69" s="249"/>
      <c r="E69" s="249"/>
      <c r="F69" s="249"/>
      <c r="G69" s="249"/>
      <c r="H69" s="249"/>
      <c r="I69" s="249"/>
      <c r="J69" s="249"/>
      <c r="K69" s="249"/>
      <c r="L69" s="249"/>
      <c r="M69" s="249"/>
      <c r="N69" s="249"/>
    </row>
    <row r="70" spans="3:14" ht="32.25" customHeight="1">
      <c r="C70" s="249" t="s">
        <v>143</v>
      </c>
      <c r="D70" s="249"/>
      <c r="E70" s="249"/>
      <c r="F70" s="249"/>
      <c r="G70" s="249"/>
      <c r="H70" s="249"/>
      <c r="I70" s="249"/>
      <c r="J70" s="249"/>
      <c r="K70" s="249"/>
      <c r="L70" s="249"/>
      <c r="M70" s="249"/>
      <c r="N70" s="249"/>
    </row>
    <row r="73" spans="3:14">
      <c r="C73" s="74" t="s">
        <v>57</v>
      </c>
    </row>
    <row r="74" spans="3:14">
      <c r="C74" s="74"/>
    </row>
    <row r="75" spans="3:14">
      <c r="C75" s="74" t="s">
        <v>58</v>
      </c>
    </row>
    <row r="76" spans="3:14" ht="66.599999999999994" customHeight="1">
      <c r="C76" s="249" t="s">
        <v>144</v>
      </c>
      <c r="D76" s="249"/>
      <c r="E76" s="249"/>
      <c r="F76" s="249"/>
      <c r="G76" s="249"/>
      <c r="H76" s="249"/>
      <c r="I76" s="249"/>
      <c r="J76" s="249"/>
      <c r="K76" s="249"/>
      <c r="L76" s="249"/>
      <c r="M76" s="249"/>
      <c r="N76" s="249"/>
    </row>
    <row r="77" spans="3:14" ht="28.2" customHeight="1">
      <c r="C77" s="249" t="s">
        <v>172</v>
      </c>
      <c r="D77" s="249"/>
      <c r="E77" s="249"/>
      <c r="F77" s="249"/>
      <c r="G77" s="249"/>
      <c r="H77" s="249"/>
      <c r="I77" s="249"/>
      <c r="J77" s="249"/>
      <c r="K77" s="249"/>
      <c r="L77" s="249"/>
      <c r="M77" s="249"/>
      <c r="N77" s="249"/>
    </row>
    <row r="78" spans="3:14">
      <c r="C78" s="159"/>
      <c r="D78" s="159"/>
      <c r="E78" s="159"/>
      <c r="F78" s="159"/>
      <c r="G78" s="159"/>
      <c r="H78" s="159"/>
      <c r="I78" s="159"/>
      <c r="J78" s="159"/>
      <c r="K78" s="159"/>
      <c r="L78" s="159"/>
    </row>
    <row r="79" spans="3:14">
      <c r="C79" s="74" t="s">
        <v>119</v>
      </c>
    </row>
    <row r="80" spans="3:14">
      <c r="C80" s="249" t="s">
        <v>173</v>
      </c>
      <c r="D80" s="249"/>
      <c r="E80" s="249"/>
      <c r="F80" s="249"/>
      <c r="G80" s="249"/>
      <c r="H80" s="249"/>
      <c r="I80" s="249"/>
      <c r="J80" s="249"/>
      <c r="K80" s="249"/>
      <c r="L80" s="249"/>
      <c r="M80" s="249"/>
      <c r="N80" s="249"/>
    </row>
    <row r="82" spans="1:14">
      <c r="C82" s="74" t="s">
        <v>65</v>
      </c>
      <c r="D82" s="159"/>
      <c r="E82" s="159"/>
      <c r="F82" s="159"/>
      <c r="G82" s="159"/>
      <c r="H82" s="159"/>
      <c r="I82" s="159"/>
      <c r="J82" s="159"/>
      <c r="K82" s="159"/>
      <c r="L82" s="159"/>
    </row>
    <row r="83" spans="1:14" ht="52.2" customHeight="1">
      <c r="C83" s="249" t="s">
        <v>124</v>
      </c>
      <c r="D83" s="249"/>
      <c r="E83" s="249"/>
      <c r="F83" s="249"/>
      <c r="G83" s="249"/>
      <c r="H83" s="249"/>
      <c r="I83" s="249"/>
      <c r="J83" s="249"/>
      <c r="K83" s="249"/>
      <c r="L83" s="249"/>
      <c r="M83" s="249"/>
      <c r="N83" s="249"/>
    </row>
    <row r="84" spans="1:14">
      <c r="C84" s="159"/>
      <c r="D84" s="159"/>
      <c r="E84" s="159"/>
      <c r="F84" s="159"/>
      <c r="G84" s="159"/>
      <c r="H84" s="159"/>
      <c r="I84" s="159"/>
      <c r="J84" s="159"/>
      <c r="K84" s="159"/>
      <c r="L84" s="159"/>
    </row>
    <row r="85" spans="1:14">
      <c r="C85" s="74" t="s">
        <v>26</v>
      </c>
      <c r="D85" s="159"/>
      <c r="E85" s="159"/>
      <c r="F85" s="159"/>
      <c r="G85" s="159"/>
      <c r="H85" s="159"/>
      <c r="I85" s="159"/>
      <c r="J85" s="159"/>
      <c r="K85" s="159"/>
      <c r="L85" s="159"/>
    </row>
    <row r="86" spans="1:14" ht="37.200000000000003" customHeight="1">
      <c r="C86" s="249" t="s">
        <v>125</v>
      </c>
      <c r="D86" s="249"/>
      <c r="E86" s="249"/>
      <c r="F86" s="249"/>
      <c r="G86" s="249"/>
      <c r="H86" s="249"/>
      <c r="I86" s="249"/>
      <c r="J86" s="249"/>
      <c r="K86" s="249"/>
      <c r="L86" s="249"/>
      <c r="M86" s="249"/>
      <c r="N86" s="249"/>
    </row>
    <row r="87" spans="1:14" ht="27.6" customHeight="1">
      <c r="C87" s="249" t="s">
        <v>145</v>
      </c>
      <c r="D87" s="249"/>
      <c r="E87" s="249"/>
      <c r="F87" s="249"/>
      <c r="G87" s="249"/>
      <c r="H87" s="249"/>
      <c r="I87" s="249"/>
      <c r="J87" s="249"/>
      <c r="K87" s="249"/>
      <c r="L87" s="249"/>
      <c r="M87" s="249"/>
      <c r="N87" s="249"/>
    </row>
    <row r="88" spans="1:14">
      <c r="C88" s="159"/>
      <c r="D88" s="159"/>
      <c r="E88" s="159"/>
      <c r="F88" s="159"/>
      <c r="G88" s="159"/>
      <c r="H88" s="159"/>
      <c r="I88" s="159"/>
      <c r="J88" s="159"/>
      <c r="K88" s="159"/>
      <c r="L88" s="159"/>
    </row>
    <row r="89" spans="1:14">
      <c r="C89" s="74" t="s">
        <v>151</v>
      </c>
    </row>
    <row r="90" spans="1:14" ht="40.950000000000003" customHeight="1">
      <c r="C90" s="249" t="s">
        <v>174</v>
      </c>
      <c r="D90" s="249"/>
      <c r="E90" s="249"/>
      <c r="F90" s="249"/>
      <c r="G90" s="249"/>
      <c r="H90" s="249"/>
      <c r="I90" s="249"/>
      <c r="J90" s="249"/>
      <c r="K90" s="249"/>
      <c r="L90" s="249"/>
      <c r="M90" s="249"/>
      <c r="N90" s="249"/>
    </row>
    <row r="91" spans="1:14" s="136" customFormat="1">
      <c r="C91" s="159"/>
      <c r="D91" s="159"/>
      <c r="E91" s="159"/>
      <c r="F91" s="159"/>
      <c r="G91" s="159"/>
      <c r="H91" s="159"/>
      <c r="I91" s="159"/>
      <c r="J91" s="159"/>
      <c r="K91" s="159"/>
      <c r="L91" s="159"/>
    </row>
    <row r="92" spans="1:14" s="136" customFormat="1">
      <c r="C92" s="159"/>
      <c r="D92" s="159"/>
      <c r="E92" s="159"/>
      <c r="F92" s="159"/>
      <c r="G92" s="159"/>
      <c r="H92" s="159"/>
      <c r="I92" s="159"/>
      <c r="J92" s="159"/>
      <c r="K92" s="159"/>
      <c r="L92" s="159"/>
    </row>
    <row r="93" spans="1:14" s="1" customFormat="1">
      <c r="D93" s="63"/>
    </row>
    <row r="94" spans="1:14" s="1" customFormat="1">
      <c r="B94" s="63"/>
      <c r="C94" s="63"/>
      <c r="D94" s="63"/>
      <c r="E94" s="63"/>
      <c r="F94" s="154"/>
    </row>
    <row r="95" spans="1:14" s="117" customFormat="1">
      <c r="A95" s="118"/>
      <c r="D95" s="119"/>
      <c r="G95" s="119"/>
      <c r="J95" s="120"/>
      <c r="K95" s="164"/>
      <c r="M95" s="165"/>
      <c r="N95" s="119"/>
    </row>
  </sheetData>
  <customSheetViews>
    <customSheetView guid="{7015FC6D-0680-4B00-AA0E-B83DA1D0B666}" scale="80" showPageBreaks="1" showGridLines="0" printArea="1" view="pageBreakPreview" topLeftCell="A79">
      <selection activeCell="H119" sqref="H119"/>
      <pageMargins left="0.7" right="0.7" top="0.75" bottom="0.75" header="0.3" footer="0.3"/>
      <pageSetup scale="67" orientation="portrait" r:id="rId1"/>
    </customSheetView>
    <customSheetView guid="{5FCC9217-B3E9-4B91-A943-5F21728EBEE9}" scale="80" showPageBreaks="1" showGridLines="0" printArea="1" view="pageBreakPreview" topLeftCell="A79">
      <selection activeCell="H119" sqref="H119"/>
      <pageMargins left="0.7" right="0.7" top="0.75" bottom="0.75" header="0.3" footer="0.3"/>
      <pageSetup scale="67" orientation="portrait" r:id="rId2"/>
    </customSheetView>
    <customSheetView guid="{F3648BCD-1CED-4BBB-AE63-37BDB925883F}" scale="80" showPageBreaks="1" showGridLines="0" printArea="1" view="pageBreakPreview">
      <selection activeCell="G307" sqref="G306:G307"/>
      <pageMargins left="0.7" right="0.7" top="0.75" bottom="0.75" header="0.3" footer="0.3"/>
      <pageSetup scale="67" orientation="portrait" r:id="rId3"/>
    </customSheetView>
  </customSheetViews>
  <mergeCells count="64">
    <mergeCell ref="C54:N54"/>
    <mergeCell ref="C90:N90"/>
    <mergeCell ref="C7:N7"/>
    <mergeCell ref="C8:N8"/>
    <mergeCell ref="C80:N80"/>
    <mergeCell ref="C83:N83"/>
    <mergeCell ref="C86:N86"/>
    <mergeCell ref="C87:N87"/>
    <mergeCell ref="C68:N68"/>
    <mergeCell ref="C69:N69"/>
    <mergeCell ref="C70:N70"/>
    <mergeCell ref="C76:N76"/>
    <mergeCell ref="C77:N77"/>
    <mergeCell ref="C50:N50"/>
    <mergeCell ref="C58:N58"/>
    <mergeCell ref="C63:N63"/>
    <mergeCell ref="C66:N66"/>
    <mergeCell ref="C67:N67"/>
    <mergeCell ref="C27:N27"/>
    <mergeCell ref="C30:N30"/>
    <mergeCell ref="C45:L45"/>
    <mergeCell ref="C28:L28"/>
    <mergeCell ref="C43:H43"/>
    <mergeCell ref="I43:J43"/>
    <mergeCell ref="K32:L32"/>
    <mergeCell ref="I32:J32"/>
    <mergeCell ref="C32:H32"/>
    <mergeCell ref="C39:H39"/>
    <mergeCell ref="C35:H35"/>
    <mergeCell ref="I35:J35"/>
    <mergeCell ref="C33:H33"/>
    <mergeCell ref="I33:J33"/>
    <mergeCell ref="C14:N14"/>
    <mergeCell ref="C15:N15"/>
    <mergeCell ref="C16:N16"/>
    <mergeCell ref="C17:N17"/>
    <mergeCell ref="C21:N21"/>
    <mergeCell ref="K33:L33"/>
    <mergeCell ref="C34:H34"/>
    <mergeCell ref="I34:J34"/>
    <mergeCell ref="K34:L34"/>
    <mergeCell ref="C40:H40"/>
    <mergeCell ref="C41:H41"/>
    <mergeCell ref="C42:H42"/>
    <mergeCell ref="K35:L35"/>
    <mergeCell ref="C36:H36"/>
    <mergeCell ref="I36:J36"/>
    <mergeCell ref="K36:L36"/>
    <mergeCell ref="K43:L43"/>
    <mergeCell ref="I39:J39"/>
    <mergeCell ref="K39:L39"/>
    <mergeCell ref="C46:L46"/>
    <mergeCell ref="C37:H37"/>
    <mergeCell ref="I37:J37"/>
    <mergeCell ref="K37:L37"/>
    <mergeCell ref="C38:H38"/>
    <mergeCell ref="I38:J38"/>
    <mergeCell ref="K38:L38"/>
    <mergeCell ref="I40:J40"/>
    <mergeCell ref="K40:L40"/>
    <mergeCell ref="I41:J41"/>
    <mergeCell ref="K41:L41"/>
    <mergeCell ref="I42:J42"/>
    <mergeCell ref="K42:L42"/>
  </mergeCells>
  <hyperlinks>
    <hyperlink ref="L5" location="INDICE!A1" display="Índice" xr:uid="{28CFDE56-131D-4688-94CF-34527DCB6E3C}"/>
  </hyperlinks>
  <pageMargins left="0.7" right="0.7" top="0.75" bottom="0.75" header="0.3" footer="0.3"/>
  <pageSetup paperSize="9" scale="64" fitToHeight="0" orientation="portrait" r:id="rId4"/>
  <drawing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theme="2" tint="-0.499984740745262"/>
    <pageSetUpPr fitToPage="1"/>
  </sheetPr>
  <dimension ref="A1:N92"/>
  <sheetViews>
    <sheetView showGridLines="0" zoomScale="90" zoomScaleNormal="90" zoomScaleSheetLayoutView="100" workbookViewId="0">
      <pane ySplit="7" topLeftCell="A22" activePane="bottomLeft" state="frozen"/>
      <selection pane="bottomLeft"/>
    </sheetView>
  </sheetViews>
  <sheetFormatPr baseColWidth="10" defaultColWidth="9.33203125" defaultRowHeight="13.2"/>
  <cols>
    <col min="1" max="1" width="4.33203125" style="117" customWidth="1"/>
    <col min="2" max="2" width="46.44140625" style="117" customWidth="1"/>
    <col min="3" max="3" width="20.5546875" style="117" customWidth="1"/>
    <col min="4" max="4" width="23.88671875" style="117" customWidth="1"/>
    <col min="5" max="5" width="23.109375" style="117" customWidth="1"/>
    <col min="6" max="6" width="17.109375" style="117" customWidth="1"/>
    <col min="7" max="7" width="17.6640625" style="117" bestFit="1" customWidth="1"/>
    <col min="8" max="8" width="20.5546875" style="117" customWidth="1"/>
    <col min="9" max="9" width="22.33203125" style="117" bestFit="1" customWidth="1"/>
    <col min="10" max="10" width="15.6640625" style="171" customWidth="1"/>
    <col min="11" max="11" width="17.5546875" style="117" bestFit="1" customWidth="1"/>
    <col min="12" max="12" width="19.88671875" style="117" customWidth="1"/>
    <col min="13" max="13" width="17.44140625" style="117" customWidth="1"/>
    <col min="14" max="14" width="15.6640625" style="117" bestFit="1" customWidth="1"/>
    <col min="15" max="15" width="19.33203125" style="117" customWidth="1"/>
    <col min="16" max="16" width="16.88671875" style="117" customWidth="1"/>
    <col min="17" max="17" width="18" style="117" customWidth="1"/>
    <col min="18" max="16384" width="9.33203125" style="117"/>
  </cols>
  <sheetData>
    <row r="1" spans="1:14" s="80" customFormat="1">
      <c r="D1" s="81"/>
    </row>
    <row r="2" spans="1:14" s="80" customFormat="1">
      <c r="D2" s="81"/>
    </row>
    <row r="3" spans="1:14" s="80" customFormat="1">
      <c r="D3" s="81"/>
    </row>
    <row r="4" spans="1:14" s="82" customFormat="1" ht="13.8" thickBot="1">
      <c r="D4" s="83"/>
    </row>
    <row r="5" spans="1:14" s="77" customFormat="1" ht="13.8" thickTop="1">
      <c r="F5" s="73" t="s">
        <v>69</v>
      </c>
    </row>
    <row r="6" spans="1:14" s="163" customFormat="1" ht="13.95" customHeight="1">
      <c r="B6" s="254" t="s">
        <v>154</v>
      </c>
      <c r="C6" s="254"/>
      <c r="D6" s="254"/>
      <c r="E6" s="254"/>
      <c r="F6" s="254"/>
      <c r="G6" s="168"/>
      <c r="H6" s="168"/>
      <c r="I6" s="167"/>
      <c r="J6" s="167"/>
      <c r="K6" s="167"/>
      <c r="L6" s="167"/>
      <c r="M6" s="167"/>
      <c r="N6" s="167"/>
    </row>
    <row r="7" spans="1:14" s="163" customFormat="1" ht="21.6" customHeight="1">
      <c r="B7" s="254" t="s">
        <v>169</v>
      </c>
      <c r="C7" s="254"/>
      <c r="D7" s="254"/>
      <c r="E7" s="254"/>
      <c r="F7" s="254"/>
      <c r="G7" s="168"/>
      <c r="H7" s="168"/>
      <c r="I7" s="167"/>
      <c r="J7" s="167"/>
      <c r="K7" s="167"/>
      <c r="L7" s="167"/>
      <c r="M7" s="167"/>
      <c r="N7" s="167"/>
    </row>
    <row r="10" spans="1:14">
      <c r="A10" s="118"/>
      <c r="B10" s="170" t="s">
        <v>61</v>
      </c>
      <c r="C10" s="170"/>
    </row>
    <row r="11" spans="1:14">
      <c r="A11" s="118"/>
      <c r="B11" s="117" t="s">
        <v>175</v>
      </c>
      <c r="E11" s="120"/>
    </row>
    <row r="12" spans="1:14">
      <c r="A12" s="118"/>
      <c r="B12" s="74"/>
      <c r="C12" s="74"/>
      <c r="D12" s="174"/>
    </row>
    <row r="13" spans="1:14">
      <c r="A13" s="118"/>
      <c r="B13" s="74"/>
      <c r="C13" s="74"/>
      <c r="D13" s="174"/>
    </row>
    <row r="14" spans="1:14">
      <c r="A14" s="118"/>
      <c r="B14" s="170" t="s">
        <v>62</v>
      </c>
      <c r="C14" s="170"/>
    </row>
    <row r="15" spans="1:14">
      <c r="A15" s="118"/>
      <c r="B15" s="117" t="s">
        <v>176</v>
      </c>
      <c r="E15" s="120"/>
    </row>
    <row r="16" spans="1:14">
      <c r="A16" s="118"/>
      <c r="E16" s="120"/>
    </row>
    <row r="17" spans="1:10" ht="26.4">
      <c r="A17" s="118"/>
      <c r="B17" s="255" t="s">
        <v>27</v>
      </c>
      <c r="C17" s="256"/>
      <c r="D17" s="169" t="s">
        <v>28</v>
      </c>
      <c r="E17" s="169" t="s">
        <v>146</v>
      </c>
      <c r="F17" s="169" t="s">
        <v>147</v>
      </c>
    </row>
    <row r="18" spans="1:10" s="170" customFormat="1">
      <c r="A18" s="175"/>
      <c r="B18" s="176" t="s">
        <v>29</v>
      </c>
      <c r="C18" s="177"/>
      <c r="D18" s="178"/>
      <c r="E18" s="178"/>
      <c r="F18" s="179"/>
      <c r="J18" s="180"/>
    </row>
    <row r="19" spans="1:10">
      <c r="A19" s="118"/>
      <c r="B19" s="172" t="s">
        <v>30</v>
      </c>
      <c r="C19" s="173"/>
      <c r="D19" s="204">
        <v>0</v>
      </c>
      <c r="E19" s="203">
        <v>0</v>
      </c>
      <c r="F19" s="183">
        <v>0</v>
      </c>
    </row>
    <row r="20" spans="1:10">
      <c r="A20" s="118"/>
      <c r="B20" s="172" t="s">
        <v>31</v>
      </c>
      <c r="C20" s="173"/>
      <c r="D20" s="204">
        <v>0</v>
      </c>
      <c r="E20" s="203">
        <v>0</v>
      </c>
      <c r="F20" s="183">
        <v>0</v>
      </c>
    </row>
    <row r="21" spans="1:10">
      <c r="A21" s="118"/>
      <c r="B21" s="172" t="s">
        <v>32</v>
      </c>
      <c r="C21" s="173"/>
      <c r="D21" s="204">
        <v>0</v>
      </c>
      <c r="E21" s="203">
        <v>0</v>
      </c>
      <c r="F21" s="183">
        <v>0</v>
      </c>
    </row>
    <row r="22" spans="1:10" s="170" customFormat="1">
      <c r="A22" s="175"/>
      <c r="B22" s="176" t="s">
        <v>33</v>
      </c>
      <c r="C22" s="177"/>
      <c r="D22" s="184"/>
      <c r="E22" s="185"/>
      <c r="F22" s="186"/>
      <c r="J22" s="180"/>
    </row>
    <row r="23" spans="1:10">
      <c r="A23" s="118"/>
      <c r="B23" s="172" t="s">
        <v>34</v>
      </c>
      <c r="C23" s="173"/>
      <c r="D23" s="204">
        <v>0</v>
      </c>
      <c r="E23" s="203">
        <v>0</v>
      </c>
      <c r="F23" s="183">
        <v>0</v>
      </c>
    </row>
    <row r="24" spans="1:10">
      <c r="A24" s="118"/>
      <c r="B24" s="172" t="s">
        <v>35</v>
      </c>
      <c r="C24" s="173"/>
      <c r="D24" s="204">
        <v>0</v>
      </c>
      <c r="E24" s="203">
        <v>0</v>
      </c>
      <c r="F24" s="183">
        <v>0</v>
      </c>
    </row>
    <row r="25" spans="1:10">
      <c r="A25" s="118"/>
      <c r="B25" s="172" t="s">
        <v>36</v>
      </c>
      <c r="C25" s="173"/>
      <c r="D25" s="204">
        <v>0</v>
      </c>
      <c r="E25" s="203">
        <v>0</v>
      </c>
      <c r="F25" s="183">
        <v>0</v>
      </c>
    </row>
    <row r="26" spans="1:10" s="170" customFormat="1">
      <c r="A26" s="175"/>
      <c r="B26" s="176" t="s">
        <v>37</v>
      </c>
      <c r="C26" s="177"/>
      <c r="D26" s="184"/>
      <c r="E26" s="178"/>
      <c r="F26" s="186"/>
      <c r="J26" s="180"/>
    </row>
    <row r="27" spans="1:10">
      <c r="A27" s="118"/>
      <c r="B27" s="172" t="s">
        <v>38</v>
      </c>
      <c r="C27" s="173"/>
      <c r="D27" s="181">
        <v>0</v>
      </c>
      <c r="E27" s="182">
        <v>0</v>
      </c>
      <c r="F27" s="183">
        <v>0</v>
      </c>
    </row>
    <row r="28" spans="1:10">
      <c r="A28" s="118"/>
      <c r="B28" s="172" t="s">
        <v>39</v>
      </c>
      <c r="C28" s="173"/>
      <c r="D28" s="181">
        <v>0</v>
      </c>
      <c r="E28" s="182">
        <v>0</v>
      </c>
      <c r="F28" s="183">
        <v>0</v>
      </c>
    </row>
    <row r="29" spans="1:10">
      <c r="A29" s="118"/>
      <c r="B29" s="172" t="s">
        <v>40</v>
      </c>
      <c r="C29" s="173"/>
      <c r="D29" s="181">
        <v>0</v>
      </c>
      <c r="E29" s="182">
        <v>0</v>
      </c>
      <c r="F29" s="183">
        <v>0</v>
      </c>
    </row>
    <row r="30" spans="1:10" s="170" customFormat="1">
      <c r="A30" s="175"/>
      <c r="B30" s="176" t="s">
        <v>41</v>
      </c>
      <c r="C30" s="177"/>
      <c r="D30" s="178"/>
      <c r="E30" s="178"/>
      <c r="F30" s="186"/>
      <c r="J30" s="180"/>
    </row>
    <row r="31" spans="1:10">
      <c r="A31" s="118"/>
      <c r="B31" s="172" t="s">
        <v>42</v>
      </c>
      <c r="C31" s="173"/>
      <c r="D31" s="181">
        <v>0</v>
      </c>
      <c r="E31" s="182">
        <v>0</v>
      </c>
      <c r="F31" s="183">
        <v>0</v>
      </c>
    </row>
    <row r="32" spans="1:10">
      <c r="A32" s="118"/>
      <c r="B32" s="172" t="s">
        <v>43</v>
      </c>
      <c r="C32" s="173"/>
      <c r="D32" s="181">
        <v>0</v>
      </c>
      <c r="E32" s="182">
        <v>0</v>
      </c>
      <c r="F32" s="183">
        <v>0</v>
      </c>
    </row>
    <row r="33" spans="1:6">
      <c r="A33" s="118"/>
      <c r="B33" s="172" t="s">
        <v>44</v>
      </c>
      <c r="C33" s="173"/>
      <c r="D33" s="181">
        <v>0</v>
      </c>
      <c r="E33" s="182">
        <v>0</v>
      </c>
      <c r="F33" s="183">
        <v>0</v>
      </c>
    </row>
    <row r="34" spans="1:6" ht="15" customHeight="1">
      <c r="A34" s="118"/>
      <c r="E34" s="120"/>
    </row>
    <row r="35" spans="1:6" ht="15" customHeight="1">
      <c r="A35" s="118"/>
      <c r="E35" s="120"/>
    </row>
    <row r="36" spans="1:6">
      <c r="A36" s="118"/>
      <c r="B36" s="170" t="s">
        <v>59</v>
      </c>
      <c r="C36" s="170"/>
      <c r="E36" s="120"/>
    </row>
    <row r="37" spans="1:6">
      <c r="A37" s="118"/>
      <c r="B37" s="170"/>
      <c r="C37" s="170"/>
      <c r="E37" s="120"/>
    </row>
    <row r="38" spans="1:6">
      <c r="A38" s="118"/>
      <c r="B38" s="170" t="s">
        <v>45</v>
      </c>
      <c r="C38" s="170"/>
    </row>
    <row r="39" spans="1:6">
      <c r="A39" s="118"/>
      <c r="B39" s="117" t="s">
        <v>177</v>
      </c>
    </row>
    <row r="40" spans="1:6">
      <c r="A40" s="118"/>
    </row>
    <row r="41" spans="1:6">
      <c r="A41" s="118"/>
      <c r="B41" s="170"/>
      <c r="C41" s="170"/>
    </row>
    <row r="42" spans="1:6">
      <c r="A42" s="118"/>
      <c r="B42" s="170" t="s">
        <v>46</v>
      </c>
      <c r="E42" s="187"/>
    </row>
    <row r="43" spans="1:6">
      <c r="A43" s="118"/>
      <c r="B43" s="117" t="s">
        <v>178</v>
      </c>
      <c r="E43" s="187"/>
    </row>
    <row r="44" spans="1:6">
      <c r="E44" s="187"/>
    </row>
    <row r="46" spans="1:6">
      <c r="B46" s="170" t="s">
        <v>47</v>
      </c>
    </row>
    <row r="47" spans="1:6">
      <c r="B47" s="117" t="s">
        <v>179</v>
      </c>
    </row>
    <row r="48" spans="1:6">
      <c r="E48" s="187"/>
    </row>
    <row r="50" spans="2:5">
      <c r="B50" s="170" t="s">
        <v>48</v>
      </c>
    </row>
    <row r="51" spans="2:5">
      <c r="B51" s="117" t="s">
        <v>181</v>
      </c>
    </row>
    <row r="52" spans="2:5">
      <c r="E52" s="187"/>
    </row>
    <row r="54" spans="2:5">
      <c r="B54" s="170" t="s">
        <v>53</v>
      </c>
    </row>
    <row r="55" spans="2:5">
      <c r="B55" s="117" t="s">
        <v>180</v>
      </c>
    </row>
    <row r="56" spans="2:5">
      <c r="E56" s="187"/>
    </row>
    <row r="58" spans="2:5">
      <c r="B58" s="170" t="s">
        <v>161</v>
      </c>
    </row>
    <row r="59" spans="2:5">
      <c r="B59" s="117" t="s">
        <v>182</v>
      </c>
    </row>
    <row r="62" spans="2:5">
      <c r="B62" s="170" t="s">
        <v>148</v>
      </c>
    </row>
    <row r="63" spans="2:5">
      <c r="B63" s="117" t="s">
        <v>183</v>
      </c>
    </row>
    <row r="66" spans="2:9">
      <c r="B66" s="170" t="s">
        <v>84</v>
      </c>
      <c r="C66" s="170"/>
      <c r="F66" s="120"/>
    </row>
    <row r="67" spans="2:9" ht="37.5" customHeight="1">
      <c r="B67" s="257" t="s">
        <v>85</v>
      </c>
      <c r="C67" s="257"/>
      <c r="D67" s="257"/>
      <c r="E67" s="257"/>
      <c r="F67" s="257"/>
      <c r="G67" s="257"/>
      <c r="H67" s="257"/>
      <c r="I67" s="257"/>
    </row>
    <row r="68" spans="2:9">
      <c r="B68" s="216"/>
      <c r="C68" s="216"/>
      <c r="D68" s="216"/>
      <c r="E68" s="216"/>
      <c r="F68" s="216"/>
      <c r="G68" s="216"/>
      <c r="H68" s="216"/>
      <c r="I68" s="216"/>
    </row>
    <row r="69" spans="2:9">
      <c r="F69" s="120"/>
    </row>
    <row r="70" spans="2:9">
      <c r="B70" s="170" t="s">
        <v>86</v>
      </c>
      <c r="C70" s="170"/>
      <c r="F70" s="120"/>
    </row>
    <row r="71" spans="2:9">
      <c r="B71" s="117" t="s">
        <v>184</v>
      </c>
      <c r="F71" s="120"/>
    </row>
    <row r="72" spans="2:9">
      <c r="F72" s="120"/>
    </row>
    <row r="73" spans="2:9">
      <c r="F73" s="120"/>
    </row>
    <row r="74" spans="2:9">
      <c r="B74" s="170" t="s">
        <v>87</v>
      </c>
      <c r="C74" s="170"/>
      <c r="F74" s="120"/>
    </row>
    <row r="75" spans="2:9">
      <c r="B75" s="249" t="s">
        <v>185</v>
      </c>
      <c r="C75" s="249"/>
      <c r="D75" s="249"/>
      <c r="E75" s="249"/>
      <c r="F75" s="249"/>
      <c r="G75" s="249"/>
      <c r="H75" s="249"/>
      <c r="I75" s="249"/>
    </row>
    <row r="76" spans="2:9">
      <c r="B76" s="159"/>
      <c r="C76" s="159"/>
      <c r="D76" s="159"/>
      <c r="E76" s="159"/>
      <c r="F76" s="159"/>
      <c r="G76" s="159"/>
      <c r="H76" s="159"/>
      <c r="I76" s="159"/>
    </row>
    <row r="77" spans="2:9">
      <c r="B77" s="159"/>
      <c r="C77" s="159"/>
      <c r="D77" s="159"/>
      <c r="E77" s="159"/>
      <c r="F77" s="159"/>
      <c r="G77" s="159"/>
      <c r="H77" s="159"/>
      <c r="I77" s="159"/>
    </row>
    <row r="78" spans="2:9">
      <c r="B78" s="170" t="s">
        <v>88</v>
      </c>
      <c r="C78" s="170"/>
    </row>
    <row r="79" spans="2:9" ht="30" customHeight="1">
      <c r="B79" s="249" t="s">
        <v>186</v>
      </c>
      <c r="C79" s="249"/>
      <c r="D79" s="249"/>
      <c r="E79" s="249"/>
      <c r="F79" s="249"/>
      <c r="G79" s="249"/>
      <c r="H79" s="249"/>
      <c r="I79" s="249"/>
    </row>
    <row r="80" spans="2:9">
      <c r="B80" s="159"/>
      <c r="C80" s="159"/>
      <c r="D80" s="159"/>
      <c r="E80" s="159"/>
      <c r="F80" s="159"/>
      <c r="G80" s="159"/>
      <c r="H80" s="159"/>
      <c r="I80" s="159"/>
    </row>
    <row r="82" spans="2:9">
      <c r="B82" s="117" t="s">
        <v>95</v>
      </c>
    </row>
    <row r="90" spans="2:9">
      <c r="B90" s="66" t="s">
        <v>189</v>
      </c>
      <c r="C90" s="66"/>
      <c r="D90" s="68" t="s">
        <v>187</v>
      </c>
      <c r="E90" s="67"/>
      <c r="F90" s="68"/>
      <c r="G90" s="69" t="s">
        <v>60</v>
      </c>
      <c r="H90" s="67"/>
      <c r="I90" s="67"/>
    </row>
    <row r="91" spans="2:9">
      <c r="B91" s="70" t="s">
        <v>3</v>
      </c>
      <c r="C91" s="67"/>
      <c r="D91" s="70" t="s">
        <v>188</v>
      </c>
      <c r="E91" s="67"/>
      <c r="F91" s="71"/>
      <c r="G91" s="70" t="s">
        <v>8</v>
      </c>
      <c r="H91" s="67"/>
      <c r="I91" s="67"/>
    </row>
    <row r="92" spans="2:9">
      <c r="B92" s="63"/>
      <c r="C92" s="1"/>
      <c r="D92" s="1"/>
      <c r="E92" s="1"/>
      <c r="F92" s="1"/>
      <c r="G92" s="1"/>
      <c r="H92" s="1"/>
      <c r="I92" s="1"/>
    </row>
  </sheetData>
  <customSheetViews>
    <customSheetView guid="{7015FC6D-0680-4B00-AA0E-B83DA1D0B666}" scale="85" showPageBreaks="1" showGridLines="0" printArea="1" topLeftCell="A263">
      <selection activeCell="G275" sqref="G275"/>
      <pageMargins left="0.7" right="0.7" top="0.75" bottom="0.75" header="0.3" footer="0.3"/>
      <pageSetup paperSize="9" scale="50" orientation="portrait" r:id="rId1"/>
    </customSheetView>
    <customSheetView guid="{5FCC9217-B3E9-4B91-A943-5F21728EBEE9}" scale="85" showPageBreaks="1" showGridLines="0" printArea="1" topLeftCell="A272">
      <selection activeCell="D296" sqref="D296"/>
      <pageMargins left="0.7" right="0.7" top="0.75" bottom="0.75" header="0.3" footer="0.3"/>
      <pageSetup paperSize="9" scale="50" orientation="portrait" r:id="rId2"/>
    </customSheetView>
    <customSheetView guid="{F3648BCD-1CED-4BBB-AE63-37BDB925883F}" scale="85" showGridLines="0" printArea="1" topLeftCell="A283">
      <selection activeCell="G307" sqref="G306:G307"/>
      <pageMargins left="0.7" right="0.7" top="0.75" bottom="0.75" header="0.3" footer="0.3"/>
      <pageSetup paperSize="9" scale="50" orientation="portrait" r:id="rId3"/>
    </customSheetView>
  </customSheetViews>
  <mergeCells count="6">
    <mergeCell ref="B6:F6"/>
    <mergeCell ref="B75:I75"/>
    <mergeCell ref="B79:I79"/>
    <mergeCell ref="B17:C17"/>
    <mergeCell ref="B67:I67"/>
    <mergeCell ref="B7:F7"/>
  </mergeCells>
  <hyperlinks>
    <hyperlink ref="F5" location="INDICE!A1" display="Índice" xr:uid="{9E8ED70D-5E5F-4720-97D3-E6BA86099FD7}"/>
  </hyperlinks>
  <pageMargins left="0.25" right="0.25" top="0.75" bottom="0.75" header="0.3" footer="0.3"/>
  <pageSetup paperSize="9" scale="49" fitToHeight="0" orientation="portrait" r:id="rId4"/>
  <drawing r:id="rId5"/>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n9d8E1Ea9Rc/FbcsG52MltlWCKbGQXSPWaHBrjI6S/I=</DigestValue>
    </Reference>
    <Reference Type="http://www.w3.org/2000/09/xmldsig#Object" URI="#idOfficeObject">
      <DigestMethod Algorithm="http://www.w3.org/2001/04/xmlenc#sha256"/>
      <DigestValue>RZgOnsJiUGPBlPq3KQxBdNbZzdd7w/KrajQKQA3Dhik=</DigestValue>
    </Reference>
    <Reference Type="http://uri.etsi.org/01903#SignedProperties" URI="#idSignedProperties">
      <Transforms>
        <Transform Algorithm="http://www.w3.org/TR/2001/REC-xml-c14n-20010315"/>
      </Transforms>
      <DigestMethod Algorithm="http://www.w3.org/2001/04/xmlenc#sha256"/>
      <DigestValue>yfmk3O0P4FjP8SsWorVxJyqgt44CNdoYdjb2Js+++w4=</DigestValue>
    </Reference>
    <Reference Type="http://www.w3.org/2000/09/xmldsig#Object" URI="#idValidSigLnImg">
      <DigestMethod Algorithm="http://www.w3.org/2001/04/xmlenc#sha256"/>
      <DigestValue>7FIG7XrhLGxn875nbropFPWcyJVb5dudUN7SRkPon+Q=</DigestValue>
    </Reference>
    <Reference Type="http://www.w3.org/2000/09/xmldsig#Object" URI="#idInvalidSigLnImg">
      <DigestMethod Algorithm="http://www.w3.org/2001/04/xmlenc#sha256"/>
      <DigestValue>Wr1xqcl32DyNC1ZbVWclGXLDM1RGlLfDJpPhdMHB3F0=</DigestValue>
    </Reference>
  </SignedInfo>
  <SignatureValue>lJapfvi788z4XJKSrSUKPa1UPMqxJytbqEmi/DEMDCKKK3lSdnhwA2wFlZb2hVd6m35R0su2Mf3W
9+sMCsPDPI/8fNJGavoEPmYjtNcKkO8qJ+AYGrNadKhwPUptoQ+tHc7Nr9h0AKtXFdf+ATm7CZed
AwRa8q5n/6PDeqSgOBRh4JPbq9cHd06K7Kc4VpTLi7MGwqe4cyDFOyLkLBAouGS+IX7+yYtSJE2s
7ItD3AOXaglGw6JlvR9CbWwCaeADU8tb7xMozm5GHMnMssJ3i+ZLHZYmD4sdlTW7uAoQJX9PGpih
jKDkKtMGzAvOgUYr9spqjDyxtTBCTdeclHv93Q==</SignatureValue>
  <KeyInfo>
    <X509Data>
      <X509Certificate>MIIIADCCBeigAwIBAgIIJABUBHAsPS0wDQYJKoZIhvcNAQELBQAwWzEXMBUGA1UEBRMOUlVDIDgwMDUwMTcyLTExGjAYBgNVBAMTEUNBLURPQ1VNRU5UQSBTLkEuMRcwFQYDVQQKEw5ET0NVTUVOVEEgUy5BLjELMAkGA1UEBhMCUFkwHhcNMjAxMTE2MTIxMjM5WhcNMjIxMTE2MTIyMjM5WjCBpzELMAkGA1UEBhMCUFkxFzAVBgNVBAQMDlZJQ0hJTkkgRlJBTkNPMRIwEAYDVQQFEwlDSTMxOTQwODcxFzAVBgNVBCoMDlNISVJMRVkgUkFRVUVMMRcwFQYDVQQKDA5QRVJTT05BIEZJU0lDQTERMA8GA1UECwwIRklSTUEgRjIxJjAkBgNVBAMMHVNISVJMRVkgUkFRVUVMIFZJQ0hJTkkgRlJBTkNPMIIBIjANBgkqhkiG9w0BAQEFAAOCAQ8AMIIBCgKCAQEAtQdmLambrtlMlx8HLygqladxM0PzS5v8GtvqI6gs/kTQzOF4mVU93nPWLr4wCLs8ZzYSdN1gQNPbof1qaX8QSYW8QtcceAJ6dCD6G66vWPrpvR8BxMEuooY+1IaO56HcDc3QUvIhKFWA22KOils06IcBhYPBMrmxfx07exKcpSFD1G6p/7ZMU6SqPHPg6FkE1xdTUjxvqxtWHdjIp1Jlszh6g5/j8QDqsQ5JWZpAizAegsPg20C+0wW5NP89krQ6aDI42LaBOvvyndkztY60iEe9vO4HTlUBEEloiCfAN/MtArpQICm1MysKiwjHG19uGIi/3jJeCJbhvYVK+zMwxwIDAQABo4IDeTCCA3UwDAYDVR0TAQH/BAIwADAOBgNVHQ8BAf8EBAMCBeAwKgYDVR0lAQH/BCAwHgYIKwYBBQUHAwEGCCsGAQUFBwMCBggrBgEFBQcDBDAdBgNVHQ4EFgQUJMHA2E1lHLJVrInzmC9z3WqROug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0GA1UdEQQWMBSBEnN2aWNoaW5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ISAFPARZa8L8ANfBSWPQYnjmlBdQ8DPYBUm8iwGm9bhzjOhFZAv43qYORPJKP6MTfoX85HEpLJieAkuHKyn60X1Vkl2nDy7iE2hAYaBvj9wz/KYrRcwTuxtXo4T+Ajfeg1VaNree3MYDoCpMaSu3m/+2ihU2Uq1404gBRMZl/Z1Beig2sNuGbbgF9NEuj1Xi038okU6a2etSd8L0X79l9+SDnj/KwAwoqM1U7SWqlkfslnbeGNk41FH8u6cbvS0D2BHe+XAle93ts4F7X502pV6/oz8jb1omHz/j4cfOSlX6QE8qPYOUMmFWlA1T23FSeSAXfmt3CeBmBjUauoCzh21Y8lB0NGxRIu4fVOmIKDtw4vK79mrLcBfLmrI6YgSiimIVOML1Jmu47/q1IwNLKJtDW/LhGQ/qgYXnfyMXfkmJWqOJLp8H/6NlQEH1V0euS5KIWnSbo0PGrRFvNox7i5WcrYCg8mtaWC+WLF0iHJ1g2mrg9eiIuwRh87aeNSaJuEYY2qGmvaqq29xeMZPdmwM/jpN5hLz8C3vaHuujTk0oKOjQswIZYlIj7wlz+S/unM8mvtA4ZzCm7Yy8GyqA5HNpjAm0ErRAU3xY4ZX/aK1MlM8xOSDUMaPHPsCdodyJ69BB0Z7HH3uCerBmhmeaQW7XbhRePzlI/lvNl+5i8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lOPPml7sT4UluJ936qroWu1WgODmFwOJ2PboGe50iVo=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XbvyFcrVvNncNpcJvdBPJyvJF7nd6cK292pXNgJggVw=</DigestValue>
      </Reference>
      <Reference URI="/xl/drawings/drawing2.xml?ContentType=application/vnd.openxmlformats-officedocument.drawing+xml">
        <DigestMethod Algorithm="http://www.w3.org/2001/04/xmlenc#sha256"/>
        <DigestValue>pBfzVWcoXvtLsMTPls97D3y/LsVOWZuRGuRH2VpvrF0=</DigestValue>
      </Reference>
      <Reference URI="/xl/drawings/drawing3.xml?ContentType=application/vnd.openxmlformats-officedocument.drawing+xml">
        <DigestMethod Algorithm="http://www.w3.org/2001/04/xmlenc#sha256"/>
        <DigestValue>lYAzq36cvlcKxGLPvfckBSnyBdEa0g99K9wLB/J+V4M=</DigestValue>
      </Reference>
      <Reference URI="/xl/drawings/drawing4.xml?ContentType=application/vnd.openxmlformats-officedocument.drawing+xml">
        <DigestMethod Algorithm="http://www.w3.org/2001/04/xmlenc#sha256"/>
        <DigestValue>9BMQGFnRSfdit8aWkzWi+LteP6FEO6yIlM8p5oTLxGE=</DigestValue>
      </Reference>
      <Reference URI="/xl/drawings/drawing5.xml?ContentType=application/vnd.openxmlformats-officedocument.drawing+xml">
        <DigestMethod Algorithm="http://www.w3.org/2001/04/xmlenc#sha256"/>
        <DigestValue>JSB0piylYc36pzzUjU/xp3wrm2OsMaxJvQuIkpkwKas=</DigestValue>
      </Reference>
      <Reference URI="/xl/drawings/drawing6.xml?ContentType=application/vnd.openxmlformats-officedocument.drawing+xml">
        <DigestMethod Algorithm="http://www.w3.org/2001/04/xmlenc#sha256"/>
        <DigestValue>J824qeS26QYqICLPFBg3gURsroIw6n4d8V7UxsxawiI=</DigestValue>
      </Reference>
      <Reference URI="/xl/drawings/drawing7.xml?ContentType=application/vnd.openxmlformats-officedocument.drawing+xml">
        <DigestMethod Algorithm="http://www.w3.org/2001/04/xmlenc#sha256"/>
        <DigestValue>/+wfx5FhRwWcvz29M8NejCwn96+xU/G65uo9V61KlzU=</DigestValue>
      </Reference>
      <Reference URI="/xl/drawings/vmlDrawing1.vml?ContentType=application/vnd.openxmlformats-officedocument.vmlDrawing">
        <DigestMethod Algorithm="http://www.w3.org/2001/04/xmlenc#sha256"/>
        <DigestValue>eBcu9ZFJ6QieAj+jMF8GbJPCTULULymnOItaFypHw/E=</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zGF6C8XS+5GjJhNoDlWU7RFZDIu2iTlp2tiYLCxE57Q=</DigestValue>
      </Reference>
      <Reference URI="/xl/media/image3.emf?ContentType=image/x-emf">
        <DigestMethod Algorithm="http://www.w3.org/2001/04/xmlenc#sha256"/>
        <DigestValue>etL5HlYNWNn6X4fQIKqyTdMWTK18ulphZrOvlXMZzaY=</DigestValue>
      </Reference>
      <Reference URI="/xl/media/image4.emf?ContentType=image/x-emf">
        <DigestMethod Algorithm="http://www.w3.org/2001/04/xmlenc#sha256"/>
        <DigestValue>BlJ4HSm2odYBm3IUYbOv5JGDjtVrvg41UHr6dTo2n7c=</DigestValue>
      </Reference>
      <Reference URI="/xl/printerSettings/printerSettings1.bin?ContentType=application/vnd.openxmlformats-officedocument.spreadsheetml.printerSettings">
        <DigestMethod Algorithm="http://www.w3.org/2001/04/xmlenc#sha256"/>
        <DigestValue>RM7vSymHedknyL9ZBPKS3Yj8NE0Llp11CVmFELOZK6E=</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hqnMLvZ6XBY2fH1KhK00vJXWuxlSZRWkoKrdKDrIF2Q=</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jWWxhhVa7vazfmDSyEWBQI1jl9gXdOteC4C/xm0muHY=</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GyyR84UYFfbFvVrs+ip9vPggIMAXC0nxkmeUVNsGxCc=</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TaA6KX/SRWPpmiasS8KGCRFI/mFTpQlGqiM07LbibG8=</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OGD3iF2+l78gTInlDCWFPycZVuHBpUE02raJ/Wr5XCI=</DigestValue>
      </Reference>
      <Reference URI="/xl/printerSettings/printerSettings29.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+oqeYq1FizXx72IYYSsFJ8FkZhqbIbOCs8jCzp/c7Fg=</DigestValue>
      </Reference>
      <Reference URI="/xl/styles.xml?ContentType=application/vnd.openxmlformats-officedocument.spreadsheetml.styles+xml">
        <DigestMethod Algorithm="http://www.w3.org/2001/04/xmlenc#sha256"/>
        <DigestValue>oczdFE/szKQmeoo3/9BTYm12eFxw/zgMYL76PJL3LBw=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scC75JVJWIbLbp5eLzHKmjQc/D0IFlBs8sEY5XfE2BE=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zurIg1Pf20ynwmeBiMIgasfiQlHIko24pRD+EjmJZko=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8p06WvhogJH6kNvXKVH64MTRvxiVeyq7c5FWuQt+VUY=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am/C66L4TyPLpsDXzfUXJ9R+xUgoos9pCU3AQ6WmuIg=</DigestValue>
      </Reference>
      <Reference URI="/xl/worksheets/sheet1.xml?ContentType=application/vnd.openxmlformats-officedocument.spreadsheetml.worksheet+xml">
        <DigestMethod Algorithm="http://www.w3.org/2001/04/xmlenc#sha256"/>
        <DigestValue>jAbPF6Ac6wPhqtWlKxrDvuAHG6zGnJZDleo4e+HqZCI=</DigestValue>
      </Reference>
      <Reference URI="/xl/worksheets/sheet2.xml?ContentType=application/vnd.openxmlformats-officedocument.spreadsheetml.worksheet+xml">
        <DigestMethod Algorithm="http://www.w3.org/2001/04/xmlenc#sha256"/>
        <DigestValue>6w+SXfG2/ZeX+OLv3DptAUcvvt5IBw+fH66D3ZmTPX0=</DigestValue>
      </Reference>
      <Reference URI="/xl/worksheets/sheet3.xml?ContentType=application/vnd.openxmlformats-officedocument.spreadsheetml.worksheet+xml">
        <DigestMethod Algorithm="http://www.w3.org/2001/04/xmlenc#sha256"/>
        <DigestValue>HKnhnGz8uCdMzwIdqngV8CUw8okD8S7J+j4iudVCcFU=</DigestValue>
      </Reference>
      <Reference URI="/xl/worksheets/sheet4.xml?ContentType=application/vnd.openxmlformats-officedocument.spreadsheetml.worksheet+xml">
        <DigestMethod Algorithm="http://www.w3.org/2001/04/xmlenc#sha256"/>
        <DigestValue>aehv1YkXle8OUY84jg9mCkAKx0OO7QOhlWIpqf6GqKg=</DigestValue>
      </Reference>
      <Reference URI="/xl/worksheets/sheet5.xml?ContentType=application/vnd.openxmlformats-officedocument.spreadsheetml.worksheet+xml">
        <DigestMethod Algorithm="http://www.w3.org/2001/04/xmlenc#sha256"/>
        <DigestValue>m+GaqvWFLKJcxWOscUpSH+jq/657+HWzpP95kfUMOFo=</DigestValue>
      </Reference>
      <Reference URI="/xl/worksheets/sheet6.xml?ContentType=application/vnd.openxmlformats-officedocument.spreadsheetml.worksheet+xml">
        <DigestMethod Algorithm="http://www.w3.org/2001/04/xmlenc#sha256"/>
        <DigestValue>8GDTLlw3eXcPJfpWaLLe1HbPIbHAILL4NzjinzLxHaI=</DigestValue>
      </Reference>
      <Reference URI="/xl/worksheets/sheet7.xml?ContentType=application/vnd.openxmlformats-officedocument.spreadsheetml.worksheet+xml">
        <DigestMethod Algorithm="http://www.w3.org/2001/04/xmlenc#sha256"/>
        <DigestValue>Ko09P2tSqHo3bA7Rs+TOVbsL96T1whlnpLEqDsklsus=</DigestValue>
      </Reference>
    </Manifest>
    <SignatureProperties>
      <SignatureProperty Id="idSignatureTime" Target="#idPackageSignature">
        <mdssi:SignatureTime xmlns:mdssi="http://schemas.openxmlformats.org/package/2006/digital-signature">
          <mdssi:Format>YYYY-MM-DDThh:mm:ssTZD</mdssi:Format>
          <mdssi:Value>2022-10-28T15:46:26Z</mdssi:Value>
        </mdssi:SignatureTime>
      </SignatureProperty>
    </SignatureProperties>
  </Object>
  <Object Id="idOfficeObject">
    <SignatureProperties>
      <SignatureProperty Id="idOfficeV1Details" Target="#idPackageSignature">
        <SignatureInfoV1 xmlns="http://schemas.microsoft.com/office/2006/digsig">
          <SetupID>{B454FA7C-EDBD-49E2-9FA0-C5B661CD487A}</SetupID>
          <SignatureText>Shirley Vichini</SignatureText>
          <SignatureImage/>
          <SignatureComments/>
          <WindowsVersion>10.0</WindowsVersion>
          <OfficeVersion>16.0.15726/23</OfficeVersion>
          <ApplicationVersion>16.0.15726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2022-10-28T15:46:26Z</xd:SigningTime>
          <xd:SigningCertificate>
            <xd:Cert>
              <xd:CertDigest>
                <DigestMethod Algorithm="http://www.w3.org/2001/04/xmlenc#sha256"/>
                <DigestValue>N0dKsT4EdoXsColTJVvLkxJ3DlWTfesK3f5a4JiEjKg=</DigestValue>
              </xd:CertDigest>
              <xd:IssuerSerial>
                <X509IssuerName>C=PY, O=DOCUMENTA S.A., CN=CA-DOCUMENTA S.A., SERIALNUMBER=RUC 80050172-1</X509IssuerName>
                <X509SerialNumber>2594165763403955501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lFgAAKwsAACBFTUYAAAEAs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gA4AC8AMQAwAC8AMgAwADIAM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rAAAAVgAAADAAAAA7AAAAf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sAAAAVwAAACUAAAAMAAAABAAAAFQAAACoAAAAMQAAADsAAACqAAAAVgAAAAEAAABVVY9BhfaOQTEAAAA7AAAADwAAAEwAAAAAAAAAAAAAAAAAAAD//////////2wAAABTAGgAaQByAGwAZQB5ACAAVgBpAGMAaABpAG4AaQDGLAsAAAALAAAABQAAAAcAAAAFAAAACgAAAAoAAAAFAAAADAAAAAUAAAAJAAAACwAAAAUAAAAL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BdAAAAcQAAAAEAAABVVY9BhfaOQQ8AAABhAAAADwAAAEwAAAAAAAAAAAAAAAAAAAD//////////2wAAABTAGgAaQByAGwAZQB5ACAAVgBpAGMAaABpAG4AaQAAAAcAAAAHAAAAAwAAAAUAAAADAAAABwAAAAYAAAAEAAAACAAAAAMAAAAGAAAABwAAAAMAAAAH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GF9o5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oAQAAmwAAAA4AAACLAAAAGwEAABEAAAAhAPAAAAAAAAAAAAAAAIA/AAAAAAAAAAAAAIA/AAAAAAAAAAAAAAAAAAAAAAAAAAAAAAAAAAAAAAAAAAAlAAAADAAAAAAAAIAoAAAADAAAAAUAAAAlAAAADAAAAAEAAAAYAAAADAAAAAAAAAASAAAADAAAAAEAAAAWAAAADAAAAAAAAABUAAAASAEAAA8AAACLAAAAJwEAAJsAAAABAAAAVVWPQYX2jkEPAAAAiwAAACoAAABMAAAABAAAAA4AAACLAAAAKQ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Object>
  <Object Id="idInvalidSigLnImg">AQAAAGwAAAAAAAAAAAAAAD8BAACfAAAAAAAAAAAAAABlFgAAKw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pnJcC10QANlAeTJS9PqsXvKZxvgwnSY2F1Des1l1LTM=</DigestValue>
    </Reference>
    <Reference Type="http://www.w3.org/2000/09/xmldsig#Object" URI="#idOfficeObject">
      <DigestMethod Algorithm="http://www.w3.org/2001/04/xmlenc#sha256"/>
      <DigestValue>x/WJj50MDZIXFjMfVVF7wYYcGX/GdPLy9r6v8FjoOBQ=</DigestValue>
    </Reference>
    <Reference Type="http://uri.etsi.org/01903#SignedProperties" URI="#idSignedProperties">
      <Transforms>
        <Transform Algorithm="http://www.w3.org/TR/2001/REC-xml-c14n-20010315"/>
      </Transforms>
      <DigestMethod Algorithm="http://www.w3.org/2001/04/xmlenc#sha256"/>
      <DigestValue>DH6193ckTnN1BZv1kbX4mF3QtIQSvtjK7mUf/at0sSc=</DigestValue>
    </Reference>
    <Reference Type="http://www.w3.org/2000/09/xmldsig#Object" URI="#idValidSigLnImg">
      <DigestMethod Algorithm="http://www.w3.org/2001/04/xmlenc#sha256"/>
      <DigestValue>QfZvxJLh3jzV/p1ouhQXR7UQevLunA+zvQBJbL9g7i8=</DigestValue>
    </Reference>
    <Reference Type="http://www.w3.org/2000/09/xmldsig#Object" URI="#idInvalidSigLnImg">
      <DigestMethod Algorithm="http://www.w3.org/2001/04/xmlenc#sha256"/>
      <DigestValue>+Nal1PqXI7wmeWr/QzQ/8SNWVL+1GmVAmKSA4BJlOCc=</DigestValue>
    </Reference>
  </SignedInfo>
  <SignatureValue>b7QTHPnD2RIgzGGfFTJdzb7byRrmoSMX8Bj/izGg4cOTite/Iu0sbuZhrrzsuaoHIPKOfx6qZMXr
7FKEjsu/827efLoUwUA0Sij1lyxsJQ7KY7ixjvccQCWxuu9DvgApu7QaEkIVzxs/FhgY1EOi3eob
HMVCy/1YJJIo4YlT2jr8ZLGwFIUEWvDW392V0EUDzb6n58w+jTZr45V4qIkIm4WmgTn488BuJCHo
6WmRfCONEvUs8aVjvZdDXySJwOaiG8zJx/caBxDMOuWyKg/RvjLJUWWIoVAYxO1YSNbgpmWRzMDC
75YBRFq1lplzyj+tR9+qp9ttlaCdGHFQa306hA==</SignatureValue>
  <KeyInfo>
    <X509Data>
      <X509Certificate>MIID8jCCAtqgAwIBAgIQ4r4P+0CDwaNHrsNLhbXP+zANBgkqhkiG9w0BAQsFADB4MXYwEQYKCZImiZPyLGQBGRYDbmV0MBUGCgmSJomT8ixkARkWB3dpbmRvd3MwHQYDVQQDExZNUy1Pcmdhbml6YXRpb24tQWNjZXNzMCsGA1UECxMkODJkYmFjYTQtM2U4MS00NmNhLTljNzMtMDk1MGMxZWFjYTk3MB4XDTIyMDMxNDE5NTMwNVoXDTMyMDMxNDIwMjMwNVowLzEtMCsGA1UEAxMkNmFkMTU0YjMtNzY0OC00NTUyLTk4MDgtZTA3YmYxNzBjNWVhMIIBIjANBgkqhkiG9w0BAQEFAAOCAQ8AMIIBCgKCAQEA1b3r6+4B7QNDS4KUI01o9+iKNEthws67yNqrmXUALyyY4hzC+htQA4rhjuxe+aJOVvVrM502Adx0HvPLH7/z/Jpf9YwgzLl2OT26HuRzn+z9AS6s9V0Pex62FxMtWE77GkUC1H4tWqTnJrR0Me/C8tFMgtGGqxATk0phMyNCFKc2teD502cKhp34/PibpS4bw701akEWwhJ//Z/mvklAvrzOvc+waIOEGQ4DEASZXgxYbutEUxco3iypAbxi0u/Vw9abXmQQ/x0IqoFv2N+cchC6UWhVHyoRwQJAR/3MsDr4fLGMMxhNNpoNLR8c1Kpu1ZjH073KkEg32v81k5I3OQIDAQABo4HAMIG9MAwGA1UdEwEB/wQCMAAwFgYDVR0lAQH/BAwwCgYIKwYBBQUHAwIwIgYLKoZIhvcUAQWCHAIEEwSBELNU0WpIdlJFmAjge/FwxeowIgYLKoZIhvcUAQWCHAMEEwSBELZ832DKgJhPhpw90iQUFDowIgYLKoZIhvcUAQWCHAUEEwSBENwrh+mDQKNKgQsai7PjGBAwFAYLKoZIhvcUAQWCHAgEBQSBAlNBMBMGCyqGSIb3FAEFghwHBAQEgQEwMA0GCSqGSIb3DQEBCwUAA4IBAQAzHYU+96tOB27/TpVkxAqDwwufTzl0utwQzOt9njmIGh5GtJKt4rkYbrY8d0aVCQO80CXMK2ZOnDVYHv2NjaPwjWV9rixW1ugzZb3eWFEuJs4WQLh1O1cEadU6jQe9ncqPZ5tRpjWKH4nyCG2HYWTp3zX3FjCkcfDIGSAmcq6kK7/pxssU+8l6AK/HVRMiG9NRRIZtb2fYo6FYesv89i2oIP4vYBUdcFNCzZUNeMRgWoe01c6ZDoYfhVKcMl3labBXAoVjCLi92muGTkSZ1c2xrF/uuXpWrp1BqVsSYjAZktz22Iql3nUKHRjk1LQrFlXT6RZvANeh1C5c0ZljS9+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lOPPml7sT4UluJ936qroWu1WgODmFwOJ2PboGe50iVo=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XbvyFcrVvNncNpcJvdBPJyvJF7nd6cK292pXNgJggVw=</DigestValue>
      </Reference>
      <Reference URI="/xl/drawings/drawing2.xml?ContentType=application/vnd.openxmlformats-officedocument.drawing+xml">
        <DigestMethod Algorithm="http://www.w3.org/2001/04/xmlenc#sha256"/>
        <DigestValue>pBfzVWcoXvtLsMTPls97D3y/LsVOWZuRGuRH2VpvrF0=</DigestValue>
      </Reference>
      <Reference URI="/xl/drawings/drawing3.xml?ContentType=application/vnd.openxmlformats-officedocument.drawing+xml">
        <DigestMethod Algorithm="http://www.w3.org/2001/04/xmlenc#sha256"/>
        <DigestValue>lYAzq36cvlcKxGLPvfckBSnyBdEa0g99K9wLB/J+V4M=</DigestValue>
      </Reference>
      <Reference URI="/xl/drawings/drawing4.xml?ContentType=application/vnd.openxmlformats-officedocument.drawing+xml">
        <DigestMethod Algorithm="http://www.w3.org/2001/04/xmlenc#sha256"/>
        <DigestValue>9BMQGFnRSfdit8aWkzWi+LteP6FEO6yIlM8p5oTLxGE=</DigestValue>
      </Reference>
      <Reference URI="/xl/drawings/drawing5.xml?ContentType=application/vnd.openxmlformats-officedocument.drawing+xml">
        <DigestMethod Algorithm="http://www.w3.org/2001/04/xmlenc#sha256"/>
        <DigestValue>JSB0piylYc36pzzUjU/xp3wrm2OsMaxJvQuIkpkwKas=</DigestValue>
      </Reference>
      <Reference URI="/xl/drawings/drawing6.xml?ContentType=application/vnd.openxmlformats-officedocument.drawing+xml">
        <DigestMethod Algorithm="http://www.w3.org/2001/04/xmlenc#sha256"/>
        <DigestValue>J824qeS26QYqICLPFBg3gURsroIw6n4d8V7UxsxawiI=</DigestValue>
      </Reference>
      <Reference URI="/xl/drawings/drawing7.xml?ContentType=application/vnd.openxmlformats-officedocument.drawing+xml">
        <DigestMethod Algorithm="http://www.w3.org/2001/04/xmlenc#sha256"/>
        <DigestValue>/+wfx5FhRwWcvz29M8NejCwn96+xU/G65uo9V61KlzU=</DigestValue>
      </Reference>
      <Reference URI="/xl/drawings/vmlDrawing1.vml?ContentType=application/vnd.openxmlformats-officedocument.vmlDrawing">
        <DigestMethod Algorithm="http://www.w3.org/2001/04/xmlenc#sha256"/>
        <DigestValue>eBcu9ZFJ6QieAj+jMF8GbJPCTULULymnOItaFypHw/E=</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zGF6C8XS+5GjJhNoDlWU7RFZDIu2iTlp2tiYLCxE57Q=</DigestValue>
      </Reference>
      <Reference URI="/xl/media/image3.emf?ContentType=image/x-emf">
        <DigestMethod Algorithm="http://www.w3.org/2001/04/xmlenc#sha256"/>
        <DigestValue>etL5HlYNWNn6X4fQIKqyTdMWTK18ulphZrOvlXMZzaY=</DigestValue>
      </Reference>
      <Reference URI="/xl/media/image4.emf?ContentType=image/x-emf">
        <DigestMethod Algorithm="http://www.w3.org/2001/04/xmlenc#sha256"/>
        <DigestValue>BlJ4HSm2odYBm3IUYbOv5JGDjtVrvg41UHr6dTo2n7c=</DigestValue>
      </Reference>
      <Reference URI="/xl/printerSettings/printerSettings1.bin?ContentType=application/vnd.openxmlformats-officedocument.spreadsheetml.printerSettings">
        <DigestMethod Algorithm="http://www.w3.org/2001/04/xmlenc#sha256"/>
        <DigestValue>RM7vSymHedknyL9ZBPKS3Yj8NE0Llp11CVmFELOZK6E=</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hqnMLvZ6XBY2fH1KhK00vJXWuxlSZRWkoKrdKDrIF2Q=</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jWWxhhVa7vazfmDSyEWBQI1jl9gXdOteC4C/xm0muHY=</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GyyR84UYFfbFvVrs+ip9vPggIMAXC0nxkmeUVNsGxCc=</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TaA6KX/SRWPpmiasS8KGCRFI/mFTpQlGqiM07LbibG8=</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OGD3iF2+l78gTInlDCWFPycZVuHBpUE02raJ/Wr5XCI=</DigestValue>
      </Reference>
      <Reference URI="/xl/printerSettings/printerSettings29.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+oqeYq1FizXx72IYYSsFJ8FkZhqbIbOCs8jCzp/c7Fg=</DigestValue>
      </Reference>
      <Reference URI="/xl/styles.xml?ContentType=application/vnd.openxmlformats-officedocument.spreadsheetml.styles+xml">
        <DigestMethod Algorithm="http://www.w3.org/2001/04/xmlenc#sha256"/>
        <DigestValue>oczdFE/szKQmeoo3/9BTYm12eFxw/zgMYL76PJL3LBw=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scC75JVJWIbLbp5eLzHKmjQc/D0IFlBs8sEY5XfE2BE=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zurIg1Pf20ynwmeBiMIgasfiQlHIko24pRD+EjmJZko=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8p06WvhogJH6kNvXKVH64MTRvxiVeyq7c5FWuQt+VUY=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am/C66L4TyPLpsDXzfUXJ9R+xUgoos9pCU3AQ6WmuIg=</DigestValue>
      </Reference>
      <Reference URI="/xl/worksheets/sheet1.xml?ContentType=application/vnd.openxmlformats-officedocument.spreadsheetml.worksheet+xml">
        <DigestMethod Algorithm="http://www.w3.org/2001/04/xmlenc#sha256"/>
        <DigestValue>jAbPF6Ac6wPhqtWlKxrDvuAHG6zGnJZDleo4e+HqZCI=</DigestValue>
      </Reference>
      <Reference URI="/xl/worksheets/sheet2.xml?ContentType=application/vnd.openxmlformats-officedocument.spreadsheetml.worksheet+xml">
        <DigestMethod Algorithm="http://www.w3.org/2001/04/xmlenc#sha256"/>
        <DigestValue>6w+SXfG2/ZeX+OLv3DptAUcvvt5IBw+fH66D3ZmTPX0=</DigestValue>
      </Reference>
      <Reference URI="/xl/worksheets/sheet3.xml?ContentType=application/vnd.openxmlformats-officedocument.spreadsheetml.worksheet+xml">
        <DigestMethod Algorithm="http://www.w3.org/2001/04/xmlenc#sha256"/>
        <DigestValue>HKnhnGz8uCdMzwIdqngV8CUw8okD8S7J+j4iudVCcFU=</DigestValue>
      </Reference>
      <Reference URI="/xl/worksheets/sheet4.xml?ContentType=application/vnd.openxmlformats-officedocument.spreadsheetml.worksheet+xml">
        <DigestMethod Algorithm="http://www.w3.org/2001/04/xmlenc#sha256"/>
        <DigestValue>aehv1YkXle8OUY84jg9mCkAKx0OO7QOhlWIpqf6GqKg=</DigestValue>
      </Reference>
      <Reference URI="/xl/worksheets/sheet5.xml?ContentType=application/vnd.openxmlformats-officedocument.spreadsheetml.worksheet+xml">
        <DigestMethod Algorithm="http://www.w3.org/2001/04/xmlenc#sha256"/>
        <DigestValue>m+GaqvWFLKJcxWOscUpSH+jq/657+HWzpP95kfUMOFo=</DigestValue>
      </Reference>
      <Reference URI="/xl/worksheets/sheet6.xml?ContentType=application/vnd.openxmlformats-officedocument.spreadsheetml.worksheet+xml">
        <DigestMethod Algorithm="http://www.w3.org/2001/04/xmlenc#sha256"/>
        <DigestValue>8GDTLlw3eXcPJfpWaLLe1HbPIbHAILL4NzjinzLxHaI=</DigestValue>
      </Reference>
      <Reference URI="/xl/worksheets/sheet7.xml?ContentType=application/vnd.openxmlformats-officedocument.spreadsheetml.worksheet+xml">
        <DigestMethod Algorithm="http://www.w3.org/2001/04/xmlenc#sha256"/>
        <DigestValue>Ko09P2tSqHo3bA7Rs+TOVbsL96T1whlnpLEqDsklsus=</DigestValue>
      </Reference>
    </Manifest>
    <SignatureProperties>
      <SignatureProperty Id="idSignatureTime" Target="#idPackageSignature">
        <mdssi:SignatureTime xmlns:mdssi="http://schemas.openxmlformats.org/package/2006/digital-signature">
          <mdssi:Format>YYYY-MM-DDThh:mm:ssTZD</mdssi:Format>
          <mdssi:Value>2022-10-28T18:40:11Z</mdssi:Value>
        </mdssi:SignatureTime>
      </SignatureProperty>
    </SignatureProperties>
  </Object>
  <Object Id="idOfficeObject">
    <SignatureProperties>
      <SignatureProperty Id="idOfficeV1Details" Target="#idPackageSignature">
        <SignatureInfoV1 xmlns="http://schemas.microsoft.com/office/2006/digsig">
          <SetupID>{C9BD1AE0-89AB-47F1-866F-CBE594EF4CF7}</SetupID>
          <SignatureText>Juan M. Fernandez</SignatureText>
          <SignatureImage/>
          <SignatureComments/>
          <WindowsVersion>10.0</WindowsVersion>
          <OfficeVersion>16.0.15330/23</OfficeVersion>
          <ApplicationVersion>16.0.15330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2022-10-28T18:40:11Z</xd:SigningTime>
          <xd:SigningCertificate>
            <xd:Cert>
              <xd:CertDigest>
                <DigestMethod Algorithm="http://www.w3.org/2001/04/xmlenc#sha256"/>
                <DigestValue>tJCwnFVwCyR6yn48TkD3i7Ow20v8TyNYNHQ3aPHTs1c=</DigestValue>
              </xd:CertDigest>
              <xd:IssuerSerial>
                <X509IssuerName>DC=net + DC=windows + CN=MS-Organization-Access + OU=82dbaca4-3e81-46ca-9c73-0950c1eaca97</X509IssuerName>
                <X509SerialNumber>301392387592891774720737644342439956475</X509SerialNumber>
              </xd:IssuerSerial>
            </xd:Cert>
          </xd:SigningCertificate>
          <xd:SignaturePolicyIdentifier>
            <xd:SignaturePolicyImplied/>
          </xd:SignaturePolicyIdentifier>
        </xd:SignedSignatureProperties>
      </xd:SignedProperties>
    </xd:QualifyingProperties>
  </Object>
  <Object Id="idValidSigLnImg">AQAAAGwAAAAAAAAAAAAAACgBAAB/AAAAAAAAAAAAAAC6FAAA/AgAACBFTUYAAAEA+BsAAKoAAAAGAAAAAAAAAAAAAAAAAAAAgAcAADgEAABXAQAAwgAAAAAAAAAAAAAAAAAAANg7BQDQ9QIACgAAABAAAAAAAAAAAAAAAEsAAAAQAAAAAAAAAAUAAAAeAAAAGAAAAAAAAAAAAAAAKQEAAIAAAAAnAAAAGAAAAAEAAAAAAAAAAAAAAAAAAAAlAAAADAAAAAEAAABMAAAAZAAAAAAAAAAAAAAAKAEAAH8AAAAAAAAAAAAAAC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oAQAAfwAAAAAAAAAAAAAAKQEAAIAAAAAhAPAAAAAAAAAAAAAAAIA/AAAAAAAAAAAAAIA/AAAAAAAAAAAAAAAAAAAAAAAAAAAAAAAAAAAAAAAAAAAlAAAADAAAAAAAAIAoAAAADAAAAAEAAAAnAAAAGAAAAAEAAAAAAAAA8PDwAAAAAAAlAAAADAAAAAEAAABMAAAAZAAAAAAAAAAAAAAAKAEAAH8AAAAAAAAAAAAAACkBAACAAAAAIQDwAAAAAAAAAAAAAACAPwAAAAAAAAAAAACAPwAAAAAAAAAAAAAAAAAAAAAAAAAAAAAAAAAAAAAAAAAAJQAAAAwAAAAAAACAKAAAAAwAAAABAAAAJwAAABgAAAABAAAAAAAAAPDw8AAAAAAAJQAAAAwAAAABAAAATAAAAGQAAAAAAAAAAAAAACgBAAB/AAAAAAAAAAAAAAApAQAAgAAAACEA8AAAAAAAAAAAAAAAgD8AAAAAAAAAAAAAgD8AAAAAAAAAAAAAAAAAAAAAAAAAAAAAAAAAAAAAAAAAACUAAAAMAAAAAAAAgCgAAAAMAAAAAQAAACcAAAAYAAAAAQAAAAAAAADw8PAAAAAAACUAAAAMAAAAAQAAAEwAAABkAAAAAAAAAAAAAAAoAQAAfwAAAAAAAAAAAAAAKQEAAIAAAAAhAPAAAAAAAAAAAAAAAIA/AAAAAAAAAAAAAIA/AAAAAAAAAAAAAAAAAAAAAAAAAAAAAAAAAAAAAAAAAAAlAAAADAAAAAAAAIAoAAAADAAAAAEAAAAnAAAAGAAAAAEAAAAAAAAA////AAAAAAAlAAAADAAAAAEAAABMAAAAZAAAAAAAAAAAAAAAKAEAAH8AAAAAAAAAAAAAACkBAACAAAAAIQDwAAAAAAAAAAAAAACAPwAAAAAAAAAAAACAPwAAAAAAAAAAAAAAAAAAAAAAAAAAAAAAAAAAAAAAAAAAJQAAAAwAAAAAAACAKAAAAAwAAAABAAAAJwAAABgAAAABAAAAAAAAAP///wAAAAAAJQAAAAwAAAABAAAATAAAAGQAAAAAAAAAAAAAACgBAAB/AAAAAAAAAAAAAAAp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gG0G/X8AAACAbQb9fwAALMZQBv1/AAAAANxP/X8AAAGGwgX9fwAAMBbcT/1/AAAsxlAG/X8AANgWAAAAAAAAQAAAwP1/AAAAANxP/X8AANGIwgX9fwAABAAAAAAAAAAwFtxP/X8AABC3TxHvAAAALMZQBgAAAABIAAAAAAAAACzGUAb9fwAAoINtBv1/AACAylAG/X8AAAEAAAAAAAAAAPBQBv1/AAAAANxP/X8AAAAAAAAAAAAAAAAAAAAAAAAAQE8R7wAAANAAb5JqAgAAq99MT/1/AADwt08R7wAAAIm4TxHvAAAAAAAAAAAAAAAAAAAAZHYACAAAAAAlAAAADAAAAAEAAAAYAAAADAAAAAAAAAASAAAADAAAAAEAAAAeAAAAGAAAAL0AAAAEAAAA9wAAABEAAAAlAAAADAAAAAEAAABUAAAAiAAAAL4AAAAEAAAA9QAAABAAAAABAAAAq+qOQSa0j0G+AAAABAAAAAoAAABMAAAAAAAAAAAAAAAAAAAA//////////9gAAAAMgA4AC8AMQAwAC8AMgAwADIAMgAGAAAABgAAAAQAAAAGAAAABgAAAAQAAAAGAAAABgAAAAYAAAAGAAAASwAAAEAAAAAwAAAABQAAACAAAAABAAAAAQAAABAAAAAAAAAAAAAAACkBAACAAAAAAAAAAAAAAAApAQAAgAAAAFIAAABwAQAAAgAAABAAAAAHAAAAAAAAAAAAAAC8AgAAAAAAAAECAiJTAHkAcwB0AGUAbQAAAAAAAAAAAAAAAAAAAAAAAAAAAAAAAAAAAAAAAAAAAAAAAAAAAAAAAAAAAAAAAAAAAAAAAAAAACDzOpBqAgAAIPM6kGoCAABEiMIF/X8AAIg+cE/9fwAAAAAAAAAAAACQP9xP/X8AAAkAAAABAAAACQAAAAAAAAAAAAAAAAAAAAAAAAAAAAAAQc37rQk2AAAAAAAAAAAAAAAAAAAAAAAAQLdToGoCAADQAG+SagIAAMArThEAAAAAAAAAAAAAAAAHAAAAAAAAAAAAAAAAAAAA/CpOEe8AAAA5K04R7wAAAHHNSE/9fwAA/////wAAAQD//0ufAAAAAAAAAAAAAAAAAAAAAAAAAADQAG+SagIAAKvfTE/9fwAAoCpOEe8AAAA5K04R7wAAAKDUMKBq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wAAAAAAAAACgAAAAAAAAAiD5wT/1/AAAAAAAAAAAAALkmThHvAAAAAwAAAAAAAADHs4NR/X8AAAAAAAAAAAAAAAAAAAAAAAChwfutCTYAAAAAAAD9fwAAAAAAAP1/AADg////AAAAANAAb5JqAgAAuChOEQAAAAAAAAAAAAAAAAYAAAAAAAAAAAAAAAAAAADcJ04R7wAAABkoThHvAAAAcc1IT/1/AAAAAAAA/X8AAFi9SpIAAAAAnqbji/sxAADov7ME/X8AANAAb5JqAgAAq99MT/1/AACAJ04R7wAAABkoThHvAAAAUGq9rGoCAAAAAAAAZHYACAAAAAAlAAAADAAAAAMAAAAYAAAADAAAAAAAAAASAAAADAAAAAEAAAAWAAAADAAAAAgAAABUAAAAVAAAAAoAAAAnAAAAHgAAAEoAAAABAAAAq+qOQSa0j0EKAAAASwAAAAEAAABMAAAABAAAAAkAAAAnAAAAIAAAAEsAAABQAAAAWADHRh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gwAAABUAAAAhAPAAAAAAAAAAAAAAAIA/AAAAAAAAAAAAAIA/AAAAAAAAAAAAAAAAAAAAAAAAAAAAAAAAAAAAAAAAAAAlAAAADAAAAAAAAIAoAAAADAAAAAQAAABSAAAAcAEAAAQAAADw////AAAAAAAAAAAAAAAAkAEAAAAAAAEAAAAAcwBlAGcAbwBlACAAdQBpAAAAAAAAAAAAAAAAAAAAAAAAAAAAAAAAAAAAAAAAAAAAAAAAAAAAAAAAAAAAAAAAAAAA//8ACAAAAAAAAAAAAAAAAAAAIAXctmoCAACIPnBP/X8AAAAAAAAAAAAA2P+/tmoCAAAg7DS3agIAAFbkswT9fwAAAAAAAAAAAAAAAAAAAAAAADHA+60JNgAASSdOEe8AAACwtj0F/X8AAPD///8AAAAA0ABvkmoCAABIKU4RAAAAAAAAAAAAAAAACQAAAAAAAAAAAAAAAAAAAGwoThHvAAAAqShOEe8AAABxzUhP/X8AALC2PQX9fwAAsLY9BQAA//8AAQEA/////wgAAAD9fwAA0ABvkmoCAACr30xP/X8AABAoThHvAAAAqShOEe8AAADAqDCgagIAAAAAAABkdgAIAAAAACUAAAAMAAAABAAAABgAAAAMAAAAAAAAABIAAAAMAAAAAQAAAB4AAAAYAAAAKQAAADMAAACsAAAASAAAACUAAAAMAAAABAAAAFQAAAC0AAAAKgAAADMAAACqAAAARwAAAAEAAACr6o5BJrSPQSoAAAAzAAAAEQAAAEwAAAAAAAAAAAAAAAAAAAD//////////3AAAABKAHUAYQBuACAATQAuACAARgBlAHIAbgBhAG4AZABlAHoArS0GAAAACQAAAAgAAAAJAAAABAAAAA4AAAADAAAABAAAAAgAAAAIAAAABgAAAAkAAAAIAAAACQAAAAkAAAAIAAAABwAAAEsAAABAAAAAMAAAAAUAAAAgAAAAAQAAAAEAAAAQAAAAAAAAAAAAAAApAQAAgAAAAAAAAAAAAAAAKQEAAIAAAAAlAAAADAAAAAIAAAAnAAAAGAAAAAUAAAAAAAAA////AAAAAAAlAAAADAAAAAUAAABMAAAAZAAAAAAAAABQAAAAKAEAAHwAAAAAAAAAUAAAAC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0AAAACgAAAFAAAABqAAAAXAAAAAEAAACr6o5BJrSPQQoAAABQAAAAEQAAAEwAAAAAAAAAAAAAAAAAAAD//////////3AAAABKAHUAYQBuACAATQAuACAARgBlAHIAbgBhAG4AZABlAHoAbRMEAAAABwAAAAYAAAAHAAAAAwAAAAoAAAADAAAAAwAAAAYAAAAGAAAABAAAAAcAAAAGAAAABwAAAAcAAAAGAAAABQAAAEsAAABAAAAAMAAAAAUAAAAgAAAAAQAAAAEAAAAQAAAAAAAAAAAAAAApAQAAgAAAAAAAAAAAAAAAKQ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IgAAAAKAAAAYAAAAD8AAABsAAAAAQAAAKvqjkEmtI9BCgAAAGAAAAAKAAAATAAAAAAAAAAAAAAAAAAAAP//////////YAAAAFAAcgBlAHMAaQBkAGUAbgB0AGUABgAAAAQAAAAGAAAABQAAAAMAAAAHAAAABgAAAAcAAAAEAAAABgAAAEsAAABAAAAAMAAAAAUAAAAgAAAAAQAAAAEAAAAQAAAAAAAAAAAAAAApAQAAgAAAAAAAAAAAAAAAKQEAAIAAAAAlAAAADAAAAAIAAAAnAAAAGAAAAAUAAAAAAAAA////AAAAAAAlAAAADAAAAAUAAABMAAAAZAAAAAkAAABwAAAAHwEAAHwAAAAJAAAAcAAAABcBAAANAAAAIQDwAAAAAAAAAAAAAACAPwAAAAAAAAAAAACAPwAAAAAAAAAAAAAAAAAAAAAAAAAAAAAAAAAAAAAAAAAAJQAAAAwAAAAAAACAKAAAAAwAAAAFAAAAJQAAAAwAAAABAAAAGAAAAAwAAAAAAAAAEgAAAAwAAAABAAAAFgAAAAwAAAAAAAAAVAAAAHQBAAAKAAAAcAAAAB4BAAB8AAAAAQAAAKvqjkEmtI9BCgAAAHAAAAAxAAAATAAAAAQAAAAJAAAAcAAAACABAAB9AAAAsAAAAEYAaQByAG0AYQBkAG8AIABwAG8AcgA6ACAANgBhAGQAMQA1ADQAYgAzAC0ANwA2ADQAOAAtADQANQA1ADIALQA5ADgAMAA4AC0AZQAwADcAYgBmADEANwAwAGMANQBlAGEAuDwGAAAAAwAAAAQAAAAJAAAABgAAAAcAAAAHAAAAAwAAAAcAAAAHAAAABAAAAAMAAAADAAAABgAAAAYAAAAHAAAABgAAAAYAAAAGAAAABwAAAAYAAAAEAAAABgAAAAYAAAAGAAAABgAAAAQAAAAGAAAABgAAAAYAAAAGAAAABAAAAAYAAAAGAAAABgAAAAYAAAAEAAAABgAAAAYAAAAGAAAABwAAAAQAAAAGAAAABgAAAAYAAAAFAAAABgAAAAYAAAAGAAAAFgAAAAwAAAAAAAAAJQAAAAwAAAACAAAADgAAABQAAAAAAAAAEAAAABQAAAA=</Object>
  <Object Id="idInvalidSigLnImg">AQAAAGwAAAAAAAAAAAAAACgBAAB/AAAAAAAAAAAAAAC6FAAA/AgAACBFTUYAAAEAZCEAALEAAAAGAAAAAAAAAAAAAAAAAAAAgAcAADgEAABXAQAAwgAAAAAAAAAAAAAAAAAAANg7BQDQ9QIACgAAABAAAAAAAAAAAAAAAEsAAAAQAAAAAAAAAAUAAAAeAAAAGAAAAAAAAAAAAAAAKQEAAIAAAAAnAAAAGAAAAAEAAAAAAAAAAAAAAAAAAAAlAAAADAAAAAEAAABMAAAAZAAAAAAAAAAAAAAAKAEAAH8AAAAAAAAAAAAAAC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oAQAAfwAAAAAAAAAAAAAAKQEAAIAAAAAhAPAAAAAAAAAAAAAAAIA/AAAAAAAAAAAAAIA/AAAAAAAAAAAAAAAAAAAAAAAAAAAAAAAAAAAAAAAAAAAlAAAADAAAAAAAAIAoAAAADAAAAAEAAAAnAAAAGAAAAAEAAAAAAAAA8PDwAAAAAAAlAAAADAAAAAEAAABMAAAAZAAAAAAAAAAAAAAAKAEAAH8AAAAAAAAAAAAAACkBAACAAAAAIQDwAAAAAAAAAAAAAACAPwAAAAAAAAAAAACAPwAAAAAAAAAAAAAAAAAAAAAAAAAAAAAAAAAAAAAAAAAAJQAAAAwAAAAAAACAKAAAAAwAAAABAAAAJwAAABgAAAABAAAAAAAAAPDw8AAAAAAAJQAAAAwAAAABAAAATAAAAGQAAAAAAAAAAAAAACgBAAB/AAAAAAAAAAAAAAApAQAAgAAAACEA8AAAAAAAAAAAAAAAgD8AAAAAAAAAAAAAgD8AAAAAAAAAAAAAAAAAAAAAAAAAAAAAAAAAAAAAAAAAACUAAAAMAAAAAAAAgCgAAAAMAAAAAQAAACcAAAAYAAAAAQAAAAAAAADw8PAAAAAAACUAAAAMAAAAAQAAAEwAAABkAAAAAAAAAAAAAAAoAQAAfwAAAAAAAAAAAAAAKQEAAIAAAAAhAPAAAAAAAAAAAAAAAIA/AAAAAAAAAAAAAIA/AAAAAAAAAAAAAAAAAAAAAAAAAAAAAAAAAAAAAAAAAAAlAAAADAAAAAAAAIAoAAAADAAAAAEAAAAnAAAAGAAAAAEAAAAAAAAA////AAAAAAAlAAAADAAAAAEAAABMAAAAZAAAAAAAAAAAAAAAKAEAAH8AAAAAAAAAAAAAACkBAACAAAAAIQDwAAAAAAAAAAAAAACAPwAAAAAAAAAAAACAPwAAAAAAAAAAAAAAAAAAAAAAAAAAAAAAAAAAAAAAAAAAJQAAAAwAAAAAAACAKAAAAAwAAAABAAAAJwAAABgAAAABAAAAAAAAAP///wAAAAAAJQAAAAwAAAABAAAATAAAAGQAAAAAAAAAAAAAACgBAAB/AAAAAAAAAAAAAAAp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gG0G/X8AAACAbQb9fwAALMZQBv1/AAAAANxP/X8AAAGGwgX9fwAAMBbcT/1/AAAsxlAG/X8AANgWAAAAAAAAQAAAwP1/AAAAANxP/X8AANGIwgX9fwAABAAAAAAAAAAwFtxP/X8AABC3TxHvAAAALMZQBgAAAABIAAAAAAAAACzGUAb9fwAAoINtBv1/AACAylAG/X8AAAEAAAAAAAAAAPBQBv1/AAAAANxP/X8AAAAAAAAAAAAAAAAAAAAAAAAAQE8R7wAAANAAb5JqAgAAq99MT/1/AADwt08R7wAAAIm4TxHvAAAAAAAAAAAAAAAAAAAAZHYACAAAAAAlAAAADAAAAAEAAAAYAAAADAAAAP8AAAASAAAADAAAAAEAAAAeAAAAGAAAACIAAAAEAAAAcgAAABEAAAAlAAAADAAAAAEAAABUAAAAqAAAACMAAAAEAAAAcAAAABAAAAABAAAAq+qOQSa0j0EjAAAABAAAAA8AAABMAAAAAAAAAAAAAAAAAAAA//////////9sAAAARgBpAHIAbQBhACAAbgBvACAAdgDhAGwAaQBkAGEAAAAGAAAAAwAAAAQAAAAJAAAABgAAAAMAAAAHAAAABwAAAAMAAAAFAAAABgAAAAMAAAADAAAABwAAAAYAAABLAAAAQAAAADAAAAAFAAAAIAAAAAEAAAABAAAAEAAAAAAAAAAAAAAAKQEAAIAAAAAAAAAAAAAAACkBAACAAAAAUgAAAHABAAACAAAAEAAAAAcAAAAAAAAAAAAAALwCAAAAAAAAAQICIlMAeQBzAHQAZQBtAAAAAAAAAAAAAAAAAAAAAAAAAAAAAAAAAAAAAAAAAAAAAAAAAAAAAAAAAAAAAAAAAAAAAAAAAAAAIPM6kGoCAAAg8zqQagIAAESIwgX9fwAAiD5wT/1/AAAAAAAAAAAAAJA/3E/9fwAACQAAAAEAAAAJAAAAAAAAAAAAAAAAAAAAAAAAAAAAAABBzfutCTYAAAAAAAAAAAAAAAAAAAAAAABAt1OgagIAANAAb5JqAgAAwCtOEQAAAAAAAAAAAAAAAAcAAAAAAAAAAAAAAAAAAAD8Kk4R7wAAADkrThHvAAAAcc1IT/1/AAD/////AAABAP//S58AAAAAAAAAAAAAAAAAAAAAAAAAANAAb5JqAgAAq99MT/1/AACgKk4R7wAAADkrThHvAAAAoNQwoGo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PnBP/X8AAAAAAAAAAAAAuSZOEe8AAAADAAAAAAAAAMezg1H9fwAAAAAAAAAAAAAAAAAAAAAAAKHB+60JNgAAAAAAAP1/AAAAAAAA/X8AAOD///8AAAAA0ABvkmoCAAC4KE4RAAAAAAAAAAAAAAAABgAAAAAAAAAAAAAAAAAAANwnThHvAAAAGShOEe8AAABxzUhP/X8AAAAAAAD9fwAAWL1KkgAAAACepuOL+zEAAOi/swT9fwAA0ABvkmoCAACr30xP/X8AAIAnThHvAAAAGShOEe8AAABQar2sagIAAAAAAABkdgAIAAAAACUAAAAMAAAAAwAAABgAAAAMAAAAAAAAABIAAAAMAAAAAQAAABYAAAAMAAAACAAAAFQAAABUAAAACgAAACcAAAAeAAAASgAAAAEAAACr6o5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sAAABHAAAAKQAAADMAAACDAAAAFQAAACEA8AAAAAAAAAAAAAAAgD8AAAAAAAAAAAAAgD8AAAAAAAAAAAAAAAAAAAAAAAAAAAAAAAAAAAAAAAAAACUAAAAMAAAAAAAAgCgAAAAMAAAABAAAAFIAAABwAQAABAAAAPD///8AAAAAAAAAAAAAAACQAQAAAAAAAQAAAABzAGUAZwBvAGUAIAB1AGkAAAAAAAAAAAAAAAAAAAAAAAAAAAAAAAAAAAAAAAAAAAAAAAAAAAAAAAAAAAAAAAAAAAD//wAIAAAAAAAAAAAAAAAAAAAgBdy2agIAAIg+cE/9fwAAAAAAAAAAAADY/7+2agIAACDsNLdqAgAAVuSzBP1/AAAAAAAAAAAAAAAAAAAAAAAAMcD7rQk2AABJJ04R7wAAALC2PQX9fwAA8P///wAAAADQAG+SagIAAEgpThEAAAAAAAAAAAAAAAAJAAAAAAAAAAAAAAAAAAAAbChOEe8AAACpKE4R7wAAAHHNSE/9fwAAsLY9Bf1/AACwtj0FAAD//wABAQD/////CAAAAP1/AADQAG+SagIAAKvfTE/9fwAAEChOEe8AAACpKE4R7wAAAMCoMKBqAgAAAAAAAGR2AAgAAAAAJQAAAAwAAAAEAAAAGAAAAAwAAAAAAAAAEgAAAAwAAAABAAAAHgAAABgAAAApAAAAMwAAAKwAAABIAAAAJQAAAAwAAAAEAAAAVAAAALQAAAAqAAAAMwAAAKoAAABHAAAAAQAAAKvqjkEmtI9BKgAAADMAAAARAAAATAAAAAAAAAAAAAAAAAAAAP//////////cAAAAEoAdQBhAG4AIABNAC4AIABGAGUAcgBuAGEAbgBkAGUAegAAAAYAAAAJAAAACAAAAAkAAAAEAAAADgAAAAMAAAAEAAAACAAAAAgAAAAGAAAACQAAAAgAAAAJAAAACQAAAAgAAAAHAAAASwAAAEAAAAAwAAAABQAAACAAAAABAAAAAQAAABAAAAAAAAAAAAAAACkBAACAAAAAAAAAAAAAAAApAQAAgAAAACUAAAAMAAAAAgAAACcAAAAYAAAABQAAAAAAAAD///8AAAAAACUAAAAMAAAABQAAAEwAAABkAAAAAAAAAFAAAAAoAQAAfAAAAAAAAABQAAAAK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LQAAAAKAAAAUAAAAGoAAABcAAAAAQAAAKvqjkEmtI9BCgAAAFAAAAARAAAATAAAAAAAAAAAAAAAAAAAAP//////////cAAAAEoAdQBhAG4AIABNAC4AIABGAGUAcgBuAGEAbgBkAGUAegCY4QQAAAAHAAAABgAAAAcAAAADAAAACgAAAAMAAAADAAAABgAAAAYAAAAEAAAABwAAAAYAAAAHAAAABwAAAAYAAAAFAAAASwAAAEAAAAAwAAAABQAAACAAAAABAAAAAQAAABAAAAAAAAAAAAAAACkBAACAAAAAAAAAAAAAAAAp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iAAAAAoAAABgAAAAPwAAAGwAAAABAAAAq+qOQSa0j0EKAAAAYAAAAAoAAABMAAAAAAAAAAAAAAAAAAAA//////////9gAAAAUAByAGUAcwBpAGQAZQBuAHQAZQAGAAAABAAAAAYAAAAFAAAAAwAAAAcAAAAGAAAABwAAAAQAAAAGAAAASwAAAEAAAAAwAAAABQAAACAAAAABAAAAAQAAABAAAAAAAAAAAAAAACkBAACAAAAAAAAAAAAAAAApAQAAgAAAACUAAAAMAAAAAgAAACcAAAAYAAAABQAAAAAAAAD///8AAAAAACUAAAAMAAAABQAAAEwAAABkAAAACQAAAHAAAAAfAQAAfAAAAAkAAABwAAAAFwEAAA0AAAAhAPAAAAAAAAAAAAAAAIA/AAAAAAAAAAAAAIA/AAAAAAAAAAAAAAAAAAAAAAAAAAAAAAAAAAAAAAAAAAAlAAAADAAAAAAAAIAoAAAADAAAAAUAAAAlAAAADAAAAAEAAAAYAAAADAAAAAAAAAASAAAADAAAAAEAAAAWAAAADAAAAAAAAABUAAAAdAEAAAoAAABwAAAAHgEAAHwAAAABAAAAq+qOQSa0j0EKAAAAcAAAADEAAABMAAAABAAAAAkAAABwAAAAIAEAAH0AAACwAAAARgBpAHIAbQBhAGQAbwAgAHAAbwByADoAIAA2AGEAZAAxADUANABiADMALQA3ADYANAA4AC0ANAA1ADUAMgAtADkAOAAwADgALQBlADAANwBiAGYAMQA3ADAAYwA1AGUAYQCdTQYAAAADAAAABAAAAAkAAAAGAAAABwAAAAcAAAADAAAABwAAAAcAAAAEAAAAAwAAAAMAAAAGAAAABgAAAAcAAAAGAAAABgAAAAYAAAAHAAAABgAAAAQAAAAGAAAABgAAAAYAAAAGAAAABAAAAAYAAAAGAAAABgAAAAYAAAAEAAAABgAAAAYAAAAGAAAABgAAAAQAAAAGAAAABgAAAAYAAAAHAAAABAAAAAYAAAAGAAAABgAAAAUAAAAGAAAABgAAAAY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ev6v84iHD3B0LGgapnGzb0nD6bOFy8/cTUkUFACDXFQ=</DigestValue>
    </Reference>
    <Reference Type="http://www.w3.org/2000/09/xmldsig#Object" URI="#idOfficeObject">
      <DigestMethod Algorithm="http://www.w3.org/2001/04/xmlenc#sha256"/>
      <DigestValue>7QfEL996tF3CQ+jnx6x3rI6UX+A/eDz9tTDqdIEKqPc=</DigestValue>
    </Reference>
    <Reference Type="http://uri.etsi.org/01903#SignedProperties" URI="#idSignedProperties">
      <Transforms>
        <Transform Algorithm="http://www.w3.org/TR/2001/REC-xml-c14n-20010315"/>
      </Transforms>
      <DigestMethod Algorithm="http://www.w3.org/2001/04/xmlenc#sha256"/>
      <DigestValue>W+s6zF3H0JnWlYzNr6XF8nZMdcFBhgDAVtdvIejoWDI=</DigestValue>
    </Reference>
    <Reference Type="http://www.w3.org/2000/09/xmldsig#Object" URI="#idValidSigLnImg">
      <DigestMethod Algorithm="http://www.w3.org/2001/04/xmlenc#sha256"/>
      <DigestValue>Lo5KTzR6ccqmYwCQ9GkoXW+juMx1flaiGRt7DK4qd4Q=</DigestValue>
    </Reference>
    <Reference Type="http://www.w3.org/2000/09/xmldsig#Object" URI="#idInvalidSigLnImg">
      <DigestMethod Algorithm="http://www.w3.org/2001/04/xmlenc#sha256"/>
      <DigestValue>1cTyf+bJiMHXdu/uw/vQFX8gaYNsljvB18Guyhx9zVM=</DigestValue>
    </Reference>
  </SignedInfo>
  <SignatureValue>H6o0HZeO0sYuPG7h423q+pNPQaGcF/nwfUh3fxsys1J/K+vTkV8pA5HQF1nAy+4AQd9r7qL8KFLv
ZWhZ/RZbYWMCOfWlaV3cfykcRcyX9+tpvcac3RhFCD4vQUs6z+LVpLsBrvKBfXpcSRQXifUM4cK+
oFI7N/yXVvNWuj86kjBJZ0OwT8Me2D76VXkmygsAAXoTgWnOxmCiKgdsSE1zXZVH2IjlQsA64ZN8
ZitVAWMTlCvXuFKDdjhtnN910rX20uN/LW0u2fAnojvrIZUBPsfUuqFNRA4Pj13cLV2fTWraXFCT
3Tb5ZjS9LXvMidgXT/sojaUtABgdbCf/BMUyvQ==</SignatureValue>
  <KeyInfo>
    <X509Data>
      <X509Certificate>MIIHzTCCBbWgAwIBAgIQEkSxhfZ/mLJgkCYl3WxVdjANBgkqhkiG9w0BAQsFADBPMRcwFQYDVQQFEw5SVUMgODAwODAwOTktMDELMAkGA1UEBhMCUFkxETAPBgNVBAoMCFZJVCBTLkEuMRQwEgYDVQQDEwtDQS1WSVQgUy5BLjAeFw0yMTA1MDMxNjM0NDVaFw0yMzA1MDMxNjM0NDVaMIGjMRkwFwYDVQQqDBBDQVRBTElOQSBERUxJQ0lBMRMwEQYDVQQEDApKQVJBIExPUEVaMRIwEAYDVQQFEwlDSTE0NDA5MzgxJDAiBgNVBAMMG0NBVEFMSU5BIERFTElDSUEgSkFSQSBMT1BFWjERMA8GA1UECwwIRklSTUEgRjIxFzAVBgNVBAoMDlBFUlNPTkEgRklTSUNBMQswCQYDVQQGEwJQWTCCASIwDQYJKoZIhvcNAQEBBQADggEPADCCAQoCggEBAIR2lxxAm1mdfyHaM+DzWey22oymXEdnfZ6+2UYcp8A7yKhb5sKNBCvxv3U/VJhf/yiWYAHtqclM7QfXkpDGre7HtE/dkx3N9vYNNMvo8z/+rBTA0wHArEj2SNw4G3bZOiCsihd1V78qg1YUe+hrQ/BmnPgm2roZ41cgbB4roEBiI05C60i4OucWUxuZ+mCQsW1KMZVZq6GgIhfS3Tp+svoOMvOIk0MjfQ2SItKNXboRmrkPJYCaX6gQMpPOim/OwJD8/zupAwSfBQfXiCVm3cp+q9c0cJnyvtIEF8JWSXqF7xkXn/kxR6+wVKGyuQX0o3rVauqjGoWKXiNZ1NYsMPUCAwEAAaOCA04wggNKMAwGA1UdEwEB/wQCMAAwDgYDVR0PAQH/BAQDAgXgMCwGA1UdJQEB/wQiMCAGCCsGAQUFBwMEBggrBgEFBQcDAgYKKwYBBAGCNxQCAjAdBgNVHQ4EFgQUCdbZw/6sgRmgrn5fs7bD38IalOA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kBgNVHREEHTAbgRlDQVRBTElOQS5KQVJBQElUQVUuQ09NLlBZMHYGCCsGAQUFBwEBBGowaDAoBggrBgEFBQcwAYYcaHR0cHM6Ly93d3cuZWZpcm1hLmNvbS5weS92YTA8BggrBgEFBQcwAoYwaHR0cHM6Ly93d3cuZWZpcm1hLmNvbS5weS9yZXBvc2l0b3Jpby9lZmlybWEuY3J0MEIGA1UdHwQ7MDkwN6A1oDOGMWh0dHBzOi8vd3d3LmVmaXJtYS5jb20ucHkvcmVwb3NpdG9yaW8vZWZpcm1hMS5jcmwwDQYJKoZIhvcNAQELBQADggIBAHAnhSc+iHSYC9zZcDGuaVzHzpSL7M4emnBqWcNTfJXm0N0D477ST8gVLDA+masF/Grt6CLzKdgvNORpt92YaDNRAyEVc0q1jmXcfGpmhAg+5bang+WulwgHaidFDooG1QJyr1sgxvQ25e8mCdaXMJPLz4WpCXD6X5mONCP8eZjZUgphtl/wV/TwO9FT7INige/w4OUfa4mXHWuyZzYZkN3dbFgW6DlioRGEl24zEPoNumyfKBBNt+r5QlKoSy1CLYlmxwRJRNBQJlyMoc+LNvexXP+GQqDMgZgZI99KMN8IiGJDv8VCOzqTfzRwqIFuDRu8kJFZLPE6Hi09ZFmxkHIxPCsM7zUXB3V+n2PoyV0bYfKeelowMG0MT2hwq5nJKuNm9c0RJy3GGTlY1KRd9k2hcx/3rWlyKQi408S6FHxY9ks/zy55FhCQCp52qAZyxu5tUIyI3FSKmq3bnCMCc/ZgUKY2Q+qVD2uC1VE3cxpi61bSNJxmqQrmjq7RElVcY6XkihEQjsjmZvYi1yLDY2nwG9Yq+wtXIZsN1XRjW36F+kxZ5Aa2rzC/L9sPlTkFjIiOmh6XFh+pBr42rv9Ne6j0jNgCRZK/rogYxO2A+7nxxoqQkUCCux3TUBkLUmlGJmLZmRXtD1eXAjCEfOr3ruZrjfBCKBY0J//AwysV1oQl</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lOPPml7sT4UluJ936qroWu1WgODmFwOJ2PboGe50iVo=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XbvyFcrVvNncNpcJvdBPJyvJF7nd6cK292pXNgJggVw=</DigestValue>
      </Reference>
      <Reference URI="/xl/drawings/drawing2.xml?ContentType=application/vnd.openxmlformats-officedocument.drawing+xml">
        <DigestMethod Algorithm="http://www.w3.org/2001/04/xmlenc#sha256"/>
        <DigestValue>pBfzVWcoXvtLsMTPls97D3y/LsVOWZuRGuRH2VpvrF0=</DigestValue>
      </Reference>
      <Reference URI="/xl/drawings/drawing3.xml?ContentType=application/vnd.openxmlformats-officedocument.drawing+xml">
        <DigestMethod Algorithm="http://www.w3.org/2001/04/xmlenc#sha256"/>
        <DigestValue>lYAzq36cvlcKxGLPvfckBSnyBdEa0g99K9wLB/J+V4M=</DigestValue>
      </Reference>
      <Reference URI="/xl/drawings/drawing4.xml?ContentType=application/vnd.openxmlformats-officedocument.drawing+xml">
        <DigestMethod Algorithm="http://www.w3.org/2001/04/xmlenc#sha256"/>
        <DigestValue>9BMQGFnRSfdit8aWkzWi+LteP6FEO6yIlM8p5oTLxGE=</DigestValue>
      </Reference>
      <Reference URI="/xl/drawings/drawing5.xml?ContentType=application/vnd.openxmlformats-officedocument.drawing+xml">
        <DigestMethod Algorithm="http://www.w3.org/2001/04/xmlenc#sha256"/>
        <DigestValue>JSB0piylYc36pzzUjU/xp3wrm2OsMaxJvQuIkpkwKas=</DigestValue>
      </Reference>
      <Reference URI="/xl/drawings/drawing6.xml?ContentType=application/vnd.openxmlformats-officedocument.drawing+xml">
        <DigestMethod Algorithm="http://www.w3.org/2001/04/xmlenc#sha256"/>
        <DigestValue>J824qeS26QYqICLPFBg3gURsroIw6n4d8V7UxsxawiI=</DigestValue>
      </Reference>
      <Reference URI="/xl/drawings/drawing7.xml?ContentType=application/vnd.openxmlformats-officedocument.drawing+xml">
        <DigestMethod Algorithm="http://www.w3.org/2001/04/xmlenc#sha256"/>
        <DigestValue>/+wfx5FhRwWcvz29M8NejCwn96+xU/G65uo9V61KlzU=</DigestValue>
      </Reference>
      <Reference URI="/xl/drawings/vmlDrawing1.vml?ContentType=application/vnd.openxmlformats-officedocument.vmlDrawing">
        <DigestMethod Algorithm="http://www.w3.org/2001/04/xmlenc#sha256"/>
        <DigestValue>eBcu9ZFJ6QieAj+jMF8GbJPCTULULymnOItaFypHw/E=</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zGF6C8XS+5GjJhNoDlWU7RFZDIu2iTlp2tiYLCxE57Q=</DigestValue>
      </Reference>
      <Reference URI="/xl/media/image3.emf?ContentType=image/x-emf">
        <DigestMethod Algorithm="http://www.w3.org/2001/04/xmlenc#sha256"/>
        <DigestValue>etL5HlYNWNn6X4fQIKqyTdMWTK18ulphZrOvlXMZzaY=</DigestValue>
      </Reference>
      <Reference URI="/xl/media/image4.emf?ContentType=image/x-emf">
        <DigestMethod Algorithm="http://www.w3.org/2001/04/xmlenc#sha256"/>
        <DigestValue>BlJ4HSm2odYBm3IUYbOv5JGDjtVrvg41UHr6dTo2n7c=</DigestValue>
      </Reference>
      <Reference URI="/xl/printerSettings/printerSettings1.bin?ContentType=application/vnd.openxmlformats-officedocument.spreadsheetml.printerSettings">
        <DigestMethod Algorithm="http://www.w3.org/2001/04/xmlenc#sha256"/>
        <DigestValue>RM7vSymHedknyL9ZBPKS3Yj8NE0Llp11CVmFELOZK6E=</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hqnMLvZ6XBY2fH1KhK00vJXWuxlSZRWkoKrdKDrIF2Q=</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jWWxhhVa7vazfmDSyEWBQI1jl9gXdOteC4C/xm0muHY=</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GyyR84UYFfbFvVrs+ip9vPggIMAXC0nxkmeUVNsGxCc=</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TaA6KX/SRWPpmiasS8KGCRFI/mFTpQlGqiM07LbibG8=</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OGD3iF2+l78gTInlDCWFPycZVuHBpUE02raJ/Wr5XCI=</DigestValue>
      </Reference>
      <Reference URI="/xl/printerSettings/printerSettings29.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+oqeYq1FizXx72IYYSsFJ8FkZhqbIbOCs8jCzp/c7Fg=</DigestValue>
      </Reference>
      <Reference URI="/xl/styles.xml?ContentType=application/vnd.openxmlformats-officedocument.spreadsheetml.styles+xml">
        <DigestMethod Algorithm="http://www.w3.org/2001/04/xmlenc#sha256"/>
        <DigestValue>oczdFE/szKQmeoo3/9BTYm12eFxw/zgMYL76PJL3LBw=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scC75JVJWIbLbp5eLzHKmjQc/D0IFlBs8sEY5XfE2BE=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zurIg1Pf20ynwmeBiMIgasfiQlHIko24pRD+EjmJZko=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8p06WvhogJH6kNvXKVH64MTRvxiVeyq7c5FWuQt+VUY=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am/C66L4TyPLpsDXzfUXJ9R+xUgoos9pCU3AQ6WmuIg=</DigestValue>
      </Reference>
      <Reference URI="/xl/worksheets/sheet1.xml?ContentType=application/vnd.openxmlformats-officedocument.spreadsheetml.worksheet+xml">
        <DigestMethod Algorithm="http://www.w3.org/2001/04/xmlenc#sha256"/>
        <DigestValue>jAbPF6Ac6wPhqtWlKxrDvuAHG6zGnJZDleo4e+HqZCI=</DigestValue>
      </Reference>
      <Reference URI="/xl/worksheets/sheet2.xml?ContentType=application/vnd.openxmlformats-officedocument.spreadsheetml.worksheet+xml">
        <DigestMethod Algorithm="http://www.w3.org/2001/04/xmlenc#sha256"/>
        <DigestValue>6w+SXfG2/ZeX+OLv3DptAUcvvt5IBw+fH66D3ZmTPX0=</DigestValue>
      </Reference>
      <Reference URI="/xl/worksheets/sheet3.xml?ContentType=application/vnd.openxmlformats-officedocument.spreadsheetml.worksheet+xml">
        <DigestMethod Algorithm="http://www.w3.org/2001/04/xmlenc#sha256"/>
        <DigestValue>HKnhnGz8uCdMzwIdqngV8CUw8okD8S7J+j4iudVCcFU=</DigestValue>
      </Reference>
      <Reference URI="/xl/worksheets/sheet4.xml?ContentType=application/vnd.openxmlformats-officedocument.spreadsheetml.worksheet+xml">
        <DigestMethod Algorithm="http://www.w3.org/2001/04/xmlenc#sha256"/>
        <DigestValue>aehv1YkXle8OUY84jg9mCkAKx0OO7QOhlWIpqf6GqKg=</DigestValue>
      </Reference>
      <Reference URI="/xl/worksheets/sheet5.xml?ContentType=application/vnd.openxmlformats-officedocument.spreadsheetml.worksheet+xml">
        <DigestMethod Algorithm="http://www.w3.org/2001/04/xmlenc#sha256"/>
        <DigestValue>m+GaqvWFLKJcxWOscUpSH+jq/657+HWzpP95kfUMOFo=</DigestValue>
      </Reference>
      <Reference URI="/xl/worksheets/sheet6.xml?ContentType=application/vnd.openxmlformats-officedocument.spreadsheetml.worksheet+xml">
        <DigestMethod Algorithm="http://www.w3.org/2001/04/xmlenc#sha256"/>
        <DigestValue>8GDTLlw3eXcPJfpWaLLe1HbPIbHAILL4NzjinzLxHaI=</DigestValue>
      </Reference>
      <Reference URI="/xl/worksheets/sheet7.xml?ContentType=application/vnd.openxmlformats-officedocument.spreadsheetml.worksheet+xml">
        <DigestMethod Algorithm="http://www.w3.org/2001/04/xmlenc#sha256"/>
        <DigestValue>Ko09P2tSqHo3bA7Rs+TOVbsL96T1whlnpLEqDsklsus=</DigestValue>
      </Reference>
    </Manifest>
    <SignatureProperties>
      <SignatureProperty Id="idSignatureTime" Target="#idPackageSignature">
        <mdssi:SignatureTime xmlns:mdssi="http://schemas.openxmlformats.org/package/2006/digital-signature">
          <mdssi:Format>YYYY-MM-DDThh:mm:ssTZD</mdssi:Format>
          <mdssi:Value>2022-10-29T21:16:06Z</mdssi:Value>
        </mdssi:SignatureTime>
      </SignatureProperty>
    </SignatureProperties>
  </Object>
  <Object Id="idOfficeObject">
    <SignatureProperties>
      <SignatureProperty Id="idOfficeV1Details" Target="#idPackageSignature">
        <SignatureInfoV1 xmlns="http://schemas.microsoft.com/office/2006/digsig">
          <SetupID>{9CAE58AA-10EF-454A-AB97-EFD2266F4B60}</SetupID>
          <SignatureText> </SignatureText>
          <SignatureImage/>
          <SignatureComments/>
          <WindowsVersion>10.0</WindowsVersion>
          <OfficeVersion>16.0.15629/23</OfficeVersion>
          <ApplicationVersion>16.0.15629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2022-10-29T21:16:06Z</xd:SigningTime>
          <xd:SigningCertificate>
            <xd:Cert>
              <xd:CertDigest>
                <DigestMethod Algorithm="http://www.w3.org/2001/04/xmlenc#sha256"/>
                <DigestValue>xu+tWNXviMXHsGy01LfZ9fRI7tn66P8wvyKLbD3zxFM=</DigestValue>
              </xd:CertDigest>
              <xd:IssuerSerial>
                <X509IssuerName>CN=CA-VIT S.A., O=VIT S.A., C=PY, SERIALNUMBER=RUC 80080099-0</X509IssuerName>
                <X509SerialNumber>24282780710641881819156428926470608246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ogwAACBFTUYAAAEAbBsAAKo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MAeK/38AAAAwB4r/fwAATJ/pif9/AAAAAPni/38AALEJWon/fwAAMBb54v9/AABMn+mJ/38AANgWAAAAAAAAQAAAwP9/AAAAAPni/38AAIEMWon/fwAABAAAAAAAAAAwFvni/38AAJC0rxJhAAAATJ/piQAAAABIAAAAAAAAAEyf6Yn/fwAAoDMHiv9/AACAo+mJ/38AAAEAAAAAAAAAAMnpif9/AAAAAPni/38AAAAAAAAAAAAAAAAAAAAAAACw1o7PAgIAAKB9F8ECAgAAq9/R4P9/AABwta8SYQAAAAm2rxJhAAAAAAAAAAAAAAAAAAAAZHYACAAAAAAlAAAADAAAAAEAAAAYAAAADAAAAAAAAAASAAAADAAAAAEAAAAeAAAAGAAAAL0AAAAEAAAA9wAAABEAAAAlAAAADAAAAAEAAABUAAAAiAAAAL4AAAAEAAAA9QAAABAAAAABAAAA0XbJQVUVykG+AAAABAAAAAoAAABMAAAAAAAAAAAAAAAAAAAA//////////9gAAAAMgA5AC8AMQAw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BAN5r4CAgAAAAAAAAAAAAABAAAAyHgAAIg+9eD/fwAAAAAAAAAAAACQP/ni/38AAAkAAAABAAAACQAAAAAAAAAAAAAAAAAAAAAAAAAAAAAAKRyeoUtCAACgfRfBAgIAAAQAAAAAAAAAjgWKAAAAAACgfRfBAgIAAEAnrhIAAAAAAAAAAAAAAAAHAAAAAAAAAAAAAAAAAAAAfCauEmEAAAC5Jq4SYQAAAHHNzeD/fwAAaQBhAGwAAAAAAAAAAAAAAAAAAAAAAAAAAAAAAAAAAACgfRfBAgIAAKvf0eD/fwAAICauEmEAAAC5Jq4SYQAAACDR19MC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wAAAAAAAAACgAAAAAAAAAiD714P9/AAAAAAAAAAAAANkkrhJhAAAAAwAAAAAAAADHswXj/38AAAAAAAAAAAAAAAAAAAAAAACpHJ6hS0IAAAAAAAD/fwAAAAAAAP9/AADg////AAAAAKB9F8ECAgAA2CauEgAAAAAAAAAAAAAAAAYAAAAAAAAAAAAAAAAAAAD8Ja4SYQAAADkmrhJhAAAAcc3N4P9/AAABAAAAAAAAAPBx4YgAAAAAsL/5iP9/AADwceGI/38AAKB9F8ECAgAAq9/R4P9/AACgJa4SYQAAADkmrhJhAAAA4AmMzwICAAAAAAAAZHYACAAAAAAlAAAADAAAAAMAAAAYAAAADAAAAAAAAAASAAAADAAAAAEAAAAWAAAADAAAAAgAAABUAAAAVAAAAAoAAAAnAAAAHgAAAEoAAAABAAAA0XbJ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Au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CAzOnTAgIAALDPBNQCAgAAsM8E1AICAACIPvXg/38AAAAAAAAAAAAAoMH5iP9/AACo5J7TAgIAAOduQ4j/fwAAAAAAAAAAAAAAAAAAAAAAADkcnqFLQgAAaSWuEmEAAACAcdGI/38AAPD///8AAAAAoH0XwQICAABoJ64SAAAAAAAAAAAAAAAACQAAAAAAAAAAAAAAAAAAAIwmrhJhAAAAySauEmEAAABxzc3g/38AAAABAQD/////CAAAAAAAAACAcdGI/38AAMDMz4gAAAAAoH0XwQICAACr39Hg/38AADAmrhJhAAAAySauEmEAAACA6dfTAgIAAAAAAABkdgAIAAAAACUAAAAMAAAABAAAABgAAAAMAAAAAAAAABIAAAAMAAAAAQAAAB4AAAAYAAAAKQAAADMAAAAvAAAASAAAACUAAAAMAAAABAAAAFQAAABUAAAAKgAAADMAAAAtAAAARwAAAAEAAADRdslBVRXKQSoAAAAzAAAAAQAAAEwAAAAAAAAAAAAAAAAAAAD//////////1AAAAAg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KAAAAXAAAAAEAAADRdslBVRXKQQoAAABQAAAADQAAAEwAAAAAAAAAAAAAAAAAAAD//////////2gAAABDAGEAdABhAGwAaQBuAGEAIABKAGEAcgBhAAAABwAAAAYAAAAEAAAABgAAAAMAAAADAAAABwAAAAYAAAADAAAABAAAAAYAAAAE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wAAAAKAAAAYAAAAFYAAABsAAAAAQAAANF2yUFVFcpBCgAAAGAAAAAQAAAATAAAAAAAAAAAAAAAAAAAAP//////////bAAAAEQAaQByAGUAYwB0AG8AcgAgAFQAaQB0AHUAbABhAHIACAAAAAMAAAAEAAAABgAAAAUAAAAEAAAABwAAAAQAAAADAAAABgAAAAMAAAAEAAAABwAAAAMAAAAGAAAABAAAAEsAAABAAAAAMAAAAAUAAAAgAAAAAQAAAAEAAAAQAAAAAAAAAAAAAAAAAQAAgAAAAAAAAAAAAAAAAAEAAIAAAAAlAAAADAAAAAIAAAAnAAAAGAAAAAUAAAAAAAAA////AAAAAAAlAAAADAAAAAUAAABMAAAAZAAAAAkAAABwAAAA6gAAAHwAAAAJAAAAcAAAAOIAAAANAAAAIQDwAAAAAAAAAAAAAACAPwAAAAAAAAAAAACAPwAAAAAAAAAAAAAAAAAAAAAAAAAAAAAAAAAAAAAAAAAAJQAAAAwAAAAAAACAKAAAAAwAAAAFAAAAJQAAAAwAAAABAAAAGAAAAAwAAAAAAAAAEgAAAAwAAAABAAAAFgAAAAwAAAAAAAAAVAAAADwBAAAKAAAAcAAAAOkAAAB8AAAAAQAAANF2yUFVFcpBCgAAAHAAAAAoAAAATAAAAAQAAAAJAAAAcAAAAOsAAAB9AAAAnAAAAEYAaQByAG0AYQBkAG8AIABwAG8AcgA6ACAAQwBBAFQAQQBMAEkATgBBACAARABFAEwASQBDAEkAQQAgAEoAQQBSAEEAIABMAE8AUABFAFoABgAAAAMAAAAEAAAACQAAAAYAAAAHAAAABwAAAAMAAAAHAAAABwAAAAQAAAADAAAAAwAAAAcAAAAHAAAABgAAAAcAAAAFAAAAAwAAAAgAAAAHAAAAAwAAAAgAAAAGAAAABQAAAAMAAAAHAAAAAwAAAAcAAAADAAAABAAAAAcAAAAHAAAABwAAAAMAAAAFAAAACQAAAAYAAAAGAAAABgAAABYAAAAMAAAAAAAAACUAAAAMAAAAAgAAAA4AAAAUAAAAAAAAABAAAAAUAAAA</Object>
  <Object Id="idInvalidSigLnImg">AQAAAGwAAAAAAAAAAAAAAP8AAAB/AAAAAAAAAAAAAAAvGQAAogwAACBFTUYAAAEA2CAAALE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MAeK/38AAAAwB4r/fwAATJ/pif9/AAAAAPni/38AALEJWon/fwAAMBb54v9/AABMn+mJ/38AANgWAAAAAAAAQAAAwP9/AAAAAPni/38AAIEMWon/fwAABAAAAAAAAAAwFvni/38AAJC0rxJhAAAATJ/piQAAAABIAAAAAAAAAEyf6Yn/fwAAoDMHiv9/AACAo+mJ/38AAAEAAAAAAAAAAMnpif9/AAAAAPni/38AAAAAAAAAAAAAAAAAAAAAAACw1o7PAgIAAKB9F8ECAgAAq9/R4P9/AABwta8SYQAAAAm2rxJhAAAAAAAAAAAAAAAAAAAAZHYACAAAAAAlAAAADAAAAAEAAAAYAAAADAAAAP8AAAASAAAADAAAAAEAAAAeAAAAGAAAACIAAAAEAAAAcgAAABEAAAAlAAAADAAAAAEAAABUAAAAqAAAACMAAAAEAAAAcAAAABAAAAABAAAA0XbJQVUVykEjAAAABAAAAA8AAABMAAAAAAAAAAAAAAAAAAAA//////////9sAAAARgBpAHIAbQBhACAAbgBvACAAdgDhAGwAaQBkAGEAHl4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EA3mvgICAAAAAAAAAAAAAAEAAADIeAAAiD714P9/AAAAAAAAAAAAAJA/+eL/fwAACQAAAAEAAAAJAAAAAAAAAAAAAAAAAAAAAAAAAAAAAAApHJ6hS0IAAKB9F8ECAgAABAAAAAAAAACOBYoAAAAAAKB9F8ECAgAAQCeuEgAAAAAAAAAAAAAAAAcAAAAAAAAAAAAAAAAAAAB8Jq4SYQAAALkmrhJhAAAAcc3N4P9/AABpAGEAbAAAAAAAAAAAAAAAAAAAAAAAAAAAAAAAAAAAAKB9F8ECAgAAq9/R4P9/AAAgJq4SYQAAALkmrhJhAAAAINHX0wI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PvXg/38AAAAAAAAAAAAA2SSuEmEAAAADAAAAAAAAAMezBeP/fwAAAAAAAAAAAAAAAAAAAAAAAKkcnqFLQgAAAAAAAP9/AAAAAAAA/38AAOD///8AAAAAoH0XwQICAADYJq4SAAAAAAAAAAAAAAAABgAAAAAAAAAAAAAAAAAAAPwlrhJhAAAAOSauEmEAAABxzc3g/38AAAEAAAAAAAAA8HHhiAAAAACwv/mI/38AAPBx4Yj/fwAAoH0XwQICAACr39Hg/38AAKAlrhJhAAAAOSauEmEAAADgCYzPAgIAAAAAAABkdgAIAAAAACUAAAAMAAAAAwAAABgAAAAMAAAAAAAAABIAAAAMAAAAAQAAABYAAAAMAAAACAAAAFQAAABUAAAACgAAACcAAAAeAAAASgAAAAEAAADRdslBVRXKQQoAAABLAAAAAQAAAEwAAAAEAAAACQAAACcAAAAgAAAASwAAAFAAAABYAKmu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C4AAABHAAAAKQAAADMAAAAGAAAAFQAAACEA8AAAAAAAAAAAAAAAgD8AAAAAAAAAAAAAgD8AAAAAAAAAAAAAAAAAAAAAAAAAAAAAAAAAAAAAAAAAACUAAAAMAAAAAAAAgCgAAAAMAAAABAAAAFIAAABwAQAABAAAAPD///8AAAAAAAAAAAAAAACQAQAAAAAAAQAAAABzAGUAZwBvAGUAIAB1AGkAAAAAAAAAAAAAAAAAAAAAAAAAAAAAAAAAAAAAAAAAAAAAAAAAAAAAAAAAAAAAAAAAAAAAAIDM6dMCAgAAsM8E1AICAACwzwTUAgIAAIg+9eD/fwAAAAAAAAAAAACgwfmI/38AAKjkntMCAgAA525DiP9/AAAAAAAAAAAAAAAAAAAAAAAAORyeoUtCAABpJa4SYQAAAIBx0Yj/fwAA8P///wAAAACgfRfBAgIAAGgnrhIAAAAAAAAAAAAAAAAJAAAAAAAAAAAAAAAAAAAAjCauEmEAAADJJq4SYQAAAHHNzeD/fwAAAAEBAP////8IAAAAAAAAAIBx0Yj/fwAAwMzPiAAAAACgfRfBAgIAAKvf0eD/fwAAMCauEmEAAADJJq4SYQAAAIDp19MCAgAAAAAAAGR2AAgAAAAAJQAAAAwAAAAEAAAAGAAAAAwAAAAAAAAAEgAAAAwAAAABAAAAHgAAABgAAAApAAAAMwAAAC8AAABIAAAAJQAAAAwAAAAEAAAAVAAAAFQAAAAqAAAAMwAAAC0AAABHAAAAAQAAANF2yUFVFcpBKgAAADMAAAABAAAATAAAAAAAAAAAAAAAAAAAAP//////////UAAAACAAePQE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wAAAAKAAAAUAAAAEoAAABcAAAAAQAAANF2yUFVFcpBCgAAAFAAAAANAAAATAAAAAAAAAAAAAAAAAAAAP//////////aAAAAEMAYQB0AGEAbABpAG4AYQAgAEoAYQByAGEA9ywHAAAABgAAAAQAAAAGAAAAAwAAAAMAAAAHAAAABgAAAAMAAAAEAAAABg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rAAAAAoAAABgAAAAVgAAAGwAAAABAAAA0XbJQVUVykEKAAAAYAAAABAAAABMAAAAAAAAAAAAAAAAAAAA//////////9sAAAARABpAHIAZQBjAHQAbwByACAAVABpAHQAdQBsAGEAcgAIAAAAAwAAAAQAAAAGAAAABQAAAAQAAAAHAAAABAAAAAMAAAAGAAAAAwAAAAQAAAAHAAAAAwAAAAYAAAAEAAAASwAAAEAAAAAwAAAABQAAACAAAAABAAAAAQAAABAAAAAAAAAAAAAAAAABAACAAAAAAAAAAAAAAAAAAQAAgAAAACUAAAAMAAAAAgAAACcAAAAYAAAABQAAAAAAAAD///8AAAAAACUAAAAMAAAABQAAAEwAAABkAAAACQAAAHAAAADqAAAAfAAAAAkAAABwAAAA4gAAAA0AAAAhAPAAAAAAAAAAAAAAAIA/AAAAAAAAAAAAAIA/AAAAAAAAAAAAAAAAAAAAAAAAAAAAAAAAAAAAAAAAAAAlAAAADAAAAAAAAIAoAAAADAAAAAUAAAAlAAAADAAAAAEAAAAYAAAADAAAAAAAAAASAAAADAAAAAEAAAAWAAAADAAAAAAAAABUAAAAPAEAAAoAAABwAAAA6QAAAHwAAAABAAAA0XbJQVUVykEKAAAAcAAAACgAAABMAAAABAAAAAkAAABwAAAA6wAAAH0AAACcAAAARgBpAHIAbQBhAGQAbwAgAHAAbwByADoAIABDAEEAVABBAEwASQBOAEEAIABEAEUATABJAEMASQBBACAASgBBAFIAQQAgAEwATwBQAEUAWgAGAAAAAwAAAAQAAAAJAAAABgAAAAcAAAAHAAAAAwAAAAcAAAAHAAAABAAAAAMAAAADAAAABwAAAAcAAAAGAAAABwAAAAUAAAADAAAACAAAAAcAAAADAAAACAAAAAYAAAAFAAAAAwAAAAcAAAADAAAABwAAAAMAAAAEAAAABwAAAAcAAAAHAAAAAwAAAAUAAAAJAAAABgAAAAYAAAAG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3.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6" ma:contentTypeDescription="Create a new document." ma:contentTypeScope="" ma:versionID="8311bf53e8a208f8a7ac0a0dcb8bc3a4">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aab2652f86833031c34d56adf98c5b4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CFE7704-C340-4DDA-87D5-96389E4CEA75}">
  <ds:schemaRefs>
    <ds:schemaRef ds:uri="http://www.w3.org/2001/XMLSchema"/>
  </ds:schemaRefs>
</ds:datastoreItem>
</file>

<file path=customXml/itemProps2.xml><?xml version="1.0" encoding="utf-8"?>
<ds:datastoreItem xmlns:ds="http://schemas.openxmlformats.org/officeDocument/2006/customXml" ds:itemID="{8C7880CB-946F-46ED-A556-64DC966C8933}">
  <ds:schemaRefs>
    <ds:schemaRef ds:uri="http://schemas.microsoft.com/DAEMSEngagementItemInfoXML"/>
  </ds:schemaRefs>
</ds:datastoreItem>
</file>

<file path=customXml/itemProps3.xml><?xml version="1.0" encoding="utf-8"?>
<ds:datastoreItem xmlns:ds="http://schemas.openxmlformats.org/officeDocument/2006/customXml" ds:itemID="{F5C96936-0B96-4FA1-A43D-8F8E05DC7F58}">
  <ds:schemaRefs>
    <ds:schemaRef ds:uri="http://schemas.microsoft.com/office/2006/metadata/properties"/>
    <ds:schemaRef ds:uri="http://schemas.microsoft.com/office/infopath/2007/PartnerControls"/>
    <ds:schemaRef ds:uri="http://purl.org/dc/terms/"/>
    <ds:schemaRef ds:uri="http://purl.org/dc/dcmitype/"/>
    <ds:schemaRef ds:uri="http://www.w3.org/XML/1998/namespace"/>
    <ds:schemaRef ds:uri="b934fac7-a2ac-41e0-adc5-9ae2ade0ae87"/>
    <ds:schemaRef ds:uri="http://schemas.microsoft.com/office/2006/documentManagement/types"/>
    <ds:schemaRef ds:uri="http://schemas.openxmlformats.org/package/2006/metadata/core-properties"/>
    <ds:schemaRef ds:uri="df3d6109-0b77-46d1-b89c-8b39010869f2"/>
    <ds:schemaRef ds:uri="http://purl.org/dc/elements/1.1/"/>
  </ds:schemaRefs>
</ds:datastoreItem>
</file>

<file path=customXml/itemProps4.xml><?xml version="1.0" encoding="utf-8"?>
<ds:datastoreItem xmlns:ds="http://schemas.openxmlformats.org/officeDocument/2006/customXml" ds:itemID="{46CCD153-D04B-4535-A20B-09C694663603}">
  <ds:schemaRefs>
    <ds:schemaRef ds:uri="http://schemas.microsoft.com/sharepoint/v3/contenttype/forms"/>
  </ds:schemaRefs>
</ds:datastoreItem>
</file>

<file path=customXml/itemProps5.xml><?xml version="1.0" encoding="utf-8"?>
<ds:datastoreItem xmlns:ds="http://schemas.openxmlformats.org/officeDocument/2006/customXml" ds:itemID="{358BF3AB-6E16-4BA5-8A1E-6B48321651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INDICE</vt:lpstr>
      <vt:lpstr>ACTIVO NETO</vt:lpstr>
      <vt:lpstr>ESTADO DE INGRESOS Y EGRESOS</vt:lpstr>
      <vt:lpstr>FLUJO DE EFECTIVO</vt:lpstr>
      <vt:lpstr>VARIACION DEL ACTIVO NETO</vt:lpstr>
      <vt:lpstr>Nota 1 a Nota 3.5</vt:lpstr>
      <vt:lpstr>Nota 3.6 a Nota 8</vt:lpstr>
      <vt:lpstr>'ACTIVO NETO'!Área_de_impresión</vt:lpstr>
      <vt:lpstr>'ESTADO DE INGRESOS Y EGRESOS'!Área_de_impresión</vt:lpstr>
      <vt:lpstr>'FLUJO DE EFECTIVO'!Área_de_impresión</vt:lpstr>
      <vt:lpstr>'Nota 1 a Nota 3.5'!Área_de_impresión</vt:lpstr>
      <vt:lpstr>'Nota 3.6 a Nota 8'!Área_de_impresión</vt:lpstr>
      <vt:lpstr>'VARIACION DEL ACTIVO NETO'!Área_de_impresión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Aller</dc:creator>
  <cp:lastModifiedBy>Shirley Vichini</cp:lastModifiedBy>
  <cp:lastPrinted>2021-04-22T15:24:54Z</cp:lastPrinted>
  <dcterms:created xsi:type="dcterms:W3CDTF">2016-08-27T16:35:25Z</dcterms:created>
  <dcterms:modified xsi:type="dcterms:W3CDTF">2022-10-28T15:46:21Z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